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6E4A851D-FB08-4351-97F5-B95EEF9C2B1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6" i="1" l="1"/>
  <c r="E16" i="1"/>
  <c r="H14" i="1"/>
  <c r="H16" i="1" s="1"/>
  <c r="G14" i="1"/>
  <c r="G16" i="1" s="1"/>
  <c r="F14" i="1"/>
  <c r="E14" i="1"/>
  <c r="D14" i="1"/>
  <c r="D16" i="1" s="1"/>
  <c r="C14" i="1"/>
  <c r="C16" i="1" s="1"/>
  <c r="K13" i="1"/>
  <c r="I13" i="1"/>
  <c r="K12" i="1"/>
  <c r="I12" i="1"/>
  <c r="K11" i="1"/>
  <c r="I11" i="1"/>
  <c r="K10" i="1"/>
  <c r="I10" i="1"/>
  <c r="K9" i="1"/>
  <c r="I9" i="1"/>
  <c r="I6" i="1"/>
  <c r="E15" i="1" l="1"/>
  <c r="F15" i="1"/>
  <c r="I14" i="1"/>
  <c r="J10" i="1" s="1"/>
  <c r="G15" i="1"/>
  <c r="H15" i="1"/>
  <c r="C15" i="1"/>
  <c r="D15" i="1"/>
  <c r="J12" i="1" l="1"/>
  <c r="J14" i="1"/>
  <c r="J13" i="1"/>
  <c r="J11" i="1"/>
  <c r="J9" i="1"/>
</calcChain>
</file>

<file path=xl/sharedStrings.xml><?xml version="1.0" encoding="utf-8"?>
<sst xmlns="http://schemas.openxmlformats.org/spreadsheetml/2006/main" count="28" uniqueCount="25">
  <si>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</si>
  <si>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</si>
  <si>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JAVADAテニススクールの年別申込者数</t>
    <rPh sb="14" eb="16">
      <t>ネンベツ</t>
    </rPh>
    <rPh sb="16" eb="18">
      <t>モウシコミ</t>
    </rPh>
    <rPh sb="18" eb="19">
      <t>シャ</t>
    </rPh>
    <rPh sb="19" eb="20">
      <t>スウ</t>
    </rPh>
    <phoneticPr fontId="4"/>
  </si>
  <si>
    <t>年目標</t>
    <rPh sb="0" eb="1">
      <t>ネン</t>
    </rPh>
    <rPh sb="1" eb="3">
      <t>モクヒョウ</t>
    </rPh>
    <phoneticPr fontId="4"/>
  </si>
  <si>
    <t>人</t>
    <rPh sb="0" eb="1">
      <t>ニン</t>
    </rPh>
    <phoneticPr fontId="4"/>
  </si>
  <si>
    <t>印刷</t>
    <rPh sb="0" eb="2">
      <t>インサツ</t>
    </rPh>
    <phoneticPr fontId="4"/>
  </si>
  <si>
    <t>クラス</t>
    <phoneticPr fontId="4"/>
  </si>
  <si>
    <t>申込者数(人)</t>
    <rPh sb="0" eb="2">
      <t>モウシコミ</t>
    </rPh>
    <rPh sb="2" eb="3">
      <t>シャ</t>
    </rPh>
    <rPh sb="3" eb="4">
      <t>スウ</t>
    </rPh>
    <rPh sb="5" eb="6">
      <t>ニン</t>
    </rPh>
    <phoneticPr fontId="4"/>
  </si>
  <si>
    <t>クラス別</t>
    <rPh sb="3" eb="4">
      <t>ベツ</t>
    </rPh>
    <phoneticPr fontId="4"/>
  </si>
  <si>
    <t>合計(人)</t>
    <rPh sb="0" eb="2">
      <t>ゴウケイ</t>
    </rPh>
    <rPh sb="3" eb="4">
      <t>ニン</t>
    </rPh>
    <phoneticPr fontId="4"/>
  </si>
  <si>
    <t>割合</t>
    <rPh sb="0" eb="2">
      <t>ワリアイ</t>
    </rPh>
    <phoneticPr fontId="4"/>
  </si>
  <si>
    <t>平均(人)</t>
    <rPh sb="0" eb="2">
      <t>ヘイキン</t>
    </rPh>
    <rPh sb="3" eb="4">
      <t>ニン</t>
    </rPh>
    <phoneticPr fontId="4"/>
  </si>
  <si>
    <t>ビギナー</t>
    <phoneticPr fontId="4"/>
  </si>
  <si>
    <t>初級</t>
    <rPh sb="0" eb="2">
      <t>ショキュウ</t>
    </rPh>
    <phoneticPr fontId="4"/>
  </si>
  <si>
    <t>中級</t>
    <rPh sb="0" eb="2">
      <t>チュウキュウ</t>
    </rPh>
    <phoneticPr fontId="4"/>
  </si>
  <si>
    <t>上級</t>
    <rPh sb="0" eb="2">
      <t>ジョウキュウ</t>
    </rPh>
    <phoneticPr fontId="4"/>
  </si>
  <si>
    <t>キッズ</t>
    <phoneticPr fontId="4"/>
  </si>
  <si>
    <t>順位</t>
    <rPh sb="0" eb="2">
      <t>ジュンイ</t>
    </rPh>
    <phoneticPr fontId="4"/>
  </si>
  <si>
    <t>評価</t>
    <rPh sb="0" eb="2">
      <t>ヒョウカ</t>
    </rPh>
    <phoneticPr fontId="4"/>
  </si>
  <si>
    <t>2025年</t>
    <rPh sb="4" eb="5">
      <t>ネン</t>
    </rPh>
    <phoneticPr fontId="4"/>
  </si>
  <si>
    <t>2020年</t>
    <rPh sb="4" eb="5">
      <t>ネン</t>
    </rPh>
    <phoneticPr fontId="4"/>
  </si>
  <si>
    <t>2021年</t>
    <rPh sb="4" eb="5">
      <t>ネン</t>
    </rPh>
    <phoneticPr fontId="4"/>
  </si>
  <si>
    <t>2022年</t>
    <rPh sb="4" eb="5">
      <t>ネン</t>
    </rPh>
    <phoneticPr fontId="4"/>
  </si>
  <si>
    <t>2023年</t>
    <rPh sb="4" eb="5">
      <t>ネン</t>
    </rPh>
    <phoneticPr fontId="4"/>
  </si>
  <si>
    <t>2024年</t>
    <rPh sb="4" eb="5">
      <t>ネン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</si>
</sst>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&quot;年&quot;m&quot;月&quot;;@"/>
    <numFmt numFmtId="177" formatCode="0.0%"/>
  </numFmts>
  <fonts count="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176" fontId="1" fillId="0" borderId="0" xfId="0" applyNumberFormat="1" applyFo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distributed" vertical="center"/>
    </xf>
    <xf numFmtId="0" fontId="1" fillId="0" borderId="14" xfId="0" applyFont="1" applyBorder="1">
      <alignment vertical="center"/>
    </xf>
    <xf numFmtId="0" fontId="1" fillId="0" borderId="15" xfId="0" applyFont="1" applyBorder="1">
      <alignment vertical="center"/>
    </xf>
    <xf numFmtId="0" fontId="1" fillId="0" borderId="16" xfId="0" applyFont="1" applyBorder="1">
      <alignment vertical="center"/>
    </xf>
    <xf numFmtId="0" fontId="1" fillId="0" borderId="17" xfId="0" applyFont="1" applyBorder="1">
      <alignment vertical="center"/>
    </xf>
    <xf numFmtId="177" fontId="1" fillId="0" borderId="13" xfId="1" applyNumberFormat="1" applyFont="1" applyBorder="1">
      <alignment vertical="center"/>
    </xf>
    <xf numFmtId="0" fontId="1" fillId="0" borderId="13" xfId="0" applyFont="1" applyBorder="1">
      <alignment vertical="center"/>
    </xf>
    <xf numFmtId="0" fontId="1" fillId="0" borderId="18" xfId="0" applyFont="1" applyBorder="1" applyAlignment="1">
      <alignment horizontal="distributed" vertical="center"/>
    </xf>
    <xf numFmtId="0" fontId="1" fillId="0" borderId="19" xfId="0" applyFont="1" applyBorder="1">
      <alignment vertical="center"/>
    </xf>
    <xf numFmtId="0" fontId="1" fillId="0" borderId="20" xfId="0" applyFont="1" applyBorder="1">
      <alignment vertical="center"/>
    </xf>
    <xf numFmtId="0" fontId="1" fillId="0" borderId="21" xfId="0" applyFont="1" applyBorder="1">
      <alignment vertical="center"/>
    </xf>
    <xf numFmtId="0" fontId="1" fillId="0" borderId="22" xfId="0" applyFont="1" applyBorder="1">
      <alignment vertical="center"/>
    </xf>
    <xf numFmtId="177" fontId="1" fillId="0" borderId="18" xfId="1" applyNumberFormat="1" applyFont="1" applyBorder="1">
      <alignment vertical="center"/>
    </xf>
    <xf numFmtId="0" fontId="1" fillId="0" borderId="18" xfId="0" applyFont="1" applyBorder="1">
      <alignment vertical="center"/>
    </xf>
    <xf numFmtId="0" fontId="1" fillId="0" borderId="23" xfId="0" applyFont="1" applyBorder="1" applyAlignment="1">
      <alignment horizontal="distributed" vertical="center"/>
    </xf>
    <xf numFmtId="0" fontId="1" fillId="0" borderId="24" xfId="0" applyFont="1" applyBorder="1">
      <alignment vertical="center"/>
    </xf>
    <xf numFmtId="0" fontId="1" fillId="0" borderId="25" xfId="0" applyFont="1" applyBorder="1">
      <alignment vertical="center"/>
    </xf>
    <xf numFmtId="0" fontId="1" fillId="0" borderId="26" xfId="0" applyFont="1" applyBorder="1">
      <alignment vertical="center"/>
    </xf>
    <xf numFmtId="0" fontId="1" fillId="0" borderId="27" xfId="0" applyFont="1" applyBorder="1">
      <alignment vertical="center"/>
    </xf>
    <xf numFmtId="177" fontId="1" fillId="0" borderId="23" xfId="1" applyNumberFormat="1" applyFont="1" applyBorder="1">
      <alignment vertical="center"/>
    </xf>
    <xf numFmtId="0" fontId="1" fillId="0" borderId="7" xfId="0" applyFont="1" applyBorder="1">
      <alignment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>
      <alignment vertical="center"/>
    </xf>
    <xf numFmtId="0" fontId="1" fillId="0" borderId="30" xfId="0" applyFont="1" applyBorder="1">
      <alignment vertical="center"/>
    </xf>
    <xf numFmtId="0" fontId="1" fillId="0" borderId="31" xfId="0" applyFont="1" applyBorder="1">
      <alignment vertical="center"/>
    </xf>
    <xf numFmtId="0" fontId="1" fillId="0" borderId="32" xfId="0" applyFont="1" applyBorder="1">
      <alignment vertical="center"/>
    </xf>
    <xf numFmtId="177" fontId="1" fillId="0" borderId="33" xfId="1" applyNumberFormat="1" applyFont="1" applyBorder="1">
      <alignment vertical="center"/>
    </xf>
    <xf numFmtId="0" fontId="1" fillId="0" borderId="18" xfId="0" applyFont="1" applyBorder="1" applyAlignment="1">
      <alignment horizontal="center" vertical="center"/>
    </xf>
    <xf numFmtId="0" fontId="1" fillId="0" borderId="34" xfId="1" applyNumberFormat="1" applyFont="1" applyBorder="1">
      <alignment vertical="center"/>
    </xf>
    <xf numFmtId="0" fontId="1" fillId="0" borderId="20" xfId="1" applyNumberFormat="1" applyFont="1" applyBorder="1">
      <alignment vertical="center"/>
    </xf>
    <xf numFmtId="0" fontId="1" fillId="0" borderId="35" xfId="1" applyNumberFormat="1" applyFont="1" applyBorder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workbookViewId="0"/>
  </sheetViews>
  <sheetFormatPr defaultRowHeight="13" x14ac:dyDescent="0.2"/>
  <cols>
    <col min="2" max="2" width="10.6328125" customWidth="1"/>
    <col min="9" max="9" width="12.6328125" customWidth="1"/>
    <col min="11" max="11" width="9" customWidth="1"/>
  </cols>
  <sheetData>
    <row r="1" spans="1:11" s="1" customFormat="1" x14ac:dyDescent="0.2">
      <c r="A1" s="1" t="s">
        <v>0</v>
      </c>
    </row>
    <row r="2" spans="1:11" s="1" customFormat="1" x14ac:dyDescent="0.2">
      <c r="A2" s="1" t="s">
        <v>1</v>
      </c>
    </row>
    <row r="3" spans="1:11" s="1" customFormat="1" x14ac:dyDescent="0.2"/>
    <row r="4" spans="1:11" s="1" customFormat="1" x14ac:dyDescent="0.2">
      <c r="B4" s="1" t="s">
        <v>2</v>
      </c>
    </row>
    <row r="5" spans="1:11" s="1" customFormat="1" x14ac:dyDescent="0.2"/>
    <row r="6" spans="1:11" s="1" customFormat="1" ht="13.5" thickBot="1" x14ac:dyDescent="0.25">
      <c r="B6" s="2" t="s">
        <v>3</v>
      </c>
      <c r="C6" s="1">
        <v>480</v>
      </c>
      <c r="D6" s="1" t="s">
        <v>4</v>
      </c>
      <c r="I6" s="3">
        <f ca="1">TODAY()</f>
        <v>46057</v>
      </c>
      <c r="J6" s="1" t="s">
        <v>5</v>
      </c>
    </row>
    <row r="7" spans="1:11" s="1" customFormat="1" x14ac:dyDescent="0.2">
      <c r="B7" s="45" t="s">
        <v>6</v>
      </c>
      <c r="C7" s="47" t="s">
        <v>7</v>
      </c>
      <c r="D7" s="48"/>
      <c r="E7" s="48"/>
      <c r="F7" s="48"/>
      <c r="G7" s="48"/>
      <c r="H7" s="49"/>
      <c r="I7" s="4" t="s">
        <v>8</v>
      </c>
      <c r="J7" s="5" t="s">
        <v>8</v>
      </c>
      <c r="K7" s="5" t="s">
        <v>8</v>
      </c>
    </row>
    <row r="8" spans="1:11" s="1" customFormat="1" ht="13.5" thickBot="1" x14ac:dyDescent="0.25">
      <c r="B8" s="46"/>
      <c r="C8" s="44" t="s">
        <v>20</v>
      </c>
      <c r="D8" s="6" t="s">
        <v>21</v>
      </c>
      <c r="E8" s="6" t="s">
        <v>22</v>
      </c>
      <c r="F8" s="6" t="s">
        <v>23</v>
      </c>
      <c r="G8" s="6" t="s">
        <v>24</v>
      </c>
      <c r="H8" s="7" t="s">
        <v>19</v>
      </c>
      <c r="I8" s="8" t="s">
        <v>9</v>
      </c>
      <c r="J8" s="9" t="s">
        <v>10</v>
      </c>
      <c r="K8" s="9" t="s">
        <v>11</v>
      </c>
    </row>
    <row r="9" spans="1:11" s="1" customFormat="1" x14ac:dyDescent="0.2">
      <c r="B9" s="10" t="s">
        <v>12</v>
      </c>
      <c r="C9" s="11">
        <v>108</v>
      </c>
      <c r="D9" s="12">
        <v>110</v>
      </c>
      <c r="E9" s="12">
        <v>107</v>
      </c>
      <c r="F9" s="12">
        <v>106</v>
      </c>
      <c r="G9" s="12">
        <v>114</v>
      </c>
      <c r="H9" s="13">
        <v>115</v>
      </c>
      <c r="I9" s="14">
        <f t="shared" ref="I9:I14" si="0">SUM(C9:H9)</f>
        <v>660</v>
      </c>
      <c r="J9" s="15">
        <f t="shared" ref="J9:J14" si="1">I9/$I$14</f>
        <v>0.23655913978494625</v>
      </c>
      <c r="K9" s="16">
        <f>AVERAGE(C9:H9)</f>
        <v>110</v>
      </c>
    </row>
    <row r="10" spans="1:11" s="1" customFormat="1" x14ac:dyDescent="0.2">
      <c r="B10" s="17" t="s">
        <v>13</v>
      </c>
      <c r="C10" s="18">
        <v>142</v>
      </c>
      <c r="D10" s="19">
        <v>138</v>
      </c>
      <c r="E10" s="19">
        <v>115</v>
      </c>
      <c r="F10" s="19">
        <v>111</v>
      </c>
      <c r="G10" s="19">
        <v>132</v>
      </c>
      <c r="H10" s="20">
        <v>118</v>
      </c>
      <c r="I10" s="21">
        <f t="shared" si="0"/>
        <v>756</v>
      </c>
      <c r="J10" s="22">
        <f t="shared" si="1"/>
        <v>0.2709677419354839</v>
      </c>
      <c r="K10" s="23">
        <f>AVERAGE(C10:H10)</f>
        <v>126</v>
      </c>
    </row>
    <row r="11" spans="1:11" s="1" customFormat="1" x14ac:dyDescent="0.2">
      <c r="B11" s="17" t="s">
        <v>14</v>
      </c>
      <c r="C11" s="18">
        <v>67</v>
      </c>
      <c r="D11" s="19">
        <v>78</v>
      </c>
      <c r="E11" s="19">
        <v>61</v>
      </c>
      <c r="F11" s="19">
        <v>66</v>
      </c>
      <c r="G11" s="19">
        <v>73</v>
      </c>
      <c r="H11" s="20">
        <v>69</v>
      </c>
      <c r="I11" s="21">
        <f t="shared" si="0"/>
        <v>414</v>
      </c>
      <c r="J11" s="22">
        <f t="shared" si="1"/>
        <v>0.14838709677419354</v>
      </c>
      <c r="K11" s="23">
        <f>AVERAGE(C11:H11)</f>
        <v>69</v>
      </c>
    </row>
    <row r="12" spans="1:11" s="1" customFormat="1" x14ac:dyDescent="0.2">
      <c r="B12" s="17" t="s">
        <v>15</v>
      </c>
      <c r="C12" s="18">
        <v>111</v>
      </c>
      <c r="D12" s="19">
        <v>121</v>
      </c>
      <c r="E12" s="19">
        <v>117</v>
      </c>
      <c r="F12" s="19">
        <v>113</v>
      </c>
      <c r="G12" s="19">
        <v>114</v>
      </c>
      <c r="H12" s="20">
        <v>108</v>
      </c>
      <c r="I12" s="21">
        <f t="shared" si="0"/>
        <v>684</v>
      </c>
      <c r="J12" s="22">
        <f t="shared" si="1"/>
        <v>0.24516129032258063</v>
      </c>
      <c r="K12" s="23">
        <f>AVERAGE(C12:H12)</f>
        <v>114</v>
      </c>
    </row>
    <row r="13" spans="1:11" s="1" customFormat="1" ht="13.5" thickBot="1" x14ac:dyDescent="0.25">
      <c r="B13" s="24" t="s">
        <v>16</v>
      </c>
      <c r="C13" s="25">
        <v>52</v>
      </c>
      <c r="D13" s="26">
        <v>45</v>
      </c>
      <c r="E13" s="26">
        <v>42</v>
      </c>
      <c r="F13" s="26">
        <v>44</v>
      </c>
      <c r="G13" s="26">
        <v>50</v>
      </c>
      <c r="H13" s="27">
        <v>43</v>
      </c>
      <c r="I13" s="28">
        <f t="shared" si="0"/>
        <v>276</v>
      </c>
      <c r="J13" s="29">
        <f t="shared" si="1"/>
        <v>9.8924731182795697E-2</v>
      </c>
      <c r="K13" s="30">
        <f>AVERAGE(C13:H13)</f>
        <v>46</v>
      </c>
    </row>
    <row r="14" spans="1:11" s="1" customFormat="1" ht="14" thickTop="1" thickBot="1" x14ac:dyDescent="0.25">
      <c r="B14" s="31" t="s">
        <v>9</v>
      </c>
      <c r="C14" s="32">
        <f t="shared" ref="C14:H14" si="2">SUM(C9:C13)</f>
        <v>480</v>
      </c>
      <c r="D14" s="33">
        <f t="shared" si="2"/>
        <v>492</v>
      </c>
      <c r="E14" s="33">
        <f t="shared" si="2"/>
        <v>442</v>
      </c>
      <c r="F14" s="33">
        <f t="shared" si="2"/>
        <v>440</v>
      </c>
      <c r="G14" s="33">
        <f t="shared" si="2"/>
        <v>483</v>
      </c>
      <c r="H14" s="34">
        <f t="shared" si="2"/>
        <v>453</v>
      </c>
      <c r="I14" s="35">
        <f t="shared" si="0"/>
        <v>2790</v>
      </c>
      <c r="J14" s="36">
        <f t="shared" si="1"/>
        <v>1</v>
      </c>
    </row>
    <row r="15" spans="1:11" s="1" customFormat="1" x14ac:dyDescent="0.2">
      <c r="B15" s="37" t="s">
        <v>17</v>
      </c>
      <c r="C15" s="38">
        <f>_xlfn.RANK.EQ(C14,$C$14:$H$14,0)</f>
        <v>3</v>
      </c>
      <c r="D15" s="39">
        <f t="shared" ref="D15:H15" si="3">_xlfn.RANK.EQ(D14,$C$14:$H$14,0)</f>
        <v>1</v>
      </c>
      <c r="E15" s="39">
        <f t="shared" si="3"/>
        <v>5</v>
      </c>
      <c r="F15" s="39">
        <f t="shared" si="3"/>
        <v>6</v>
      </c>
      <c r="G15" s="39">
        <f t="shared" si="3"/>
        <v>2</v>
      </c>
      <c r="H15" s="40">
        <f t="shared" si="3"/>
        <v>4</v>
      </c>
    </row>
    <row r="16" spans="1:11" s="1" customFormat="1" ht="13.5" thickBot="1" x14ac:dyDescent="0.25">
      <c r="B16" s="41" t="s">
        <v>18</v>
      </c>
      <c r="C16" s="42" t="str">
        <f t="shared" ref="C16:H16" si="4">IF(C14&gt;=$C$6,"◎","×")</f>
        <v>◎</v>
      </c>
      <c r="D16" s="6" t="str">
        <f t="shared" si="4"/>
        <v>◎</v>
      </c>
      <c r="E16" s="6" t="str">
        <f t="shared" si="4"/>
        <v>×</v>
      </c>
      <c r="F16" s="6" t="str">
        <f t="shared" si="4"/>
        <v>×</v>
      </c>
      <c r="G16" s="6" t="str">
        <f t="shared" si="4"/>
        <v>◎</v>
      </c>
      <c r="H16" s="43" t="str">
        <f t="shared" si="4"/>
        <v>×</v>
      </c>
    </row>
    <row r="17" s="1" customFormat="1" x14ac:dyDescent="0.2"/>
  </sheetData>
  <mergeCells count="2">
    <mergeCell ref="B7:B8"/>
    <mergeCell ref="C7:H7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2026-02-04T01:35:27Z</dcterms:created>
  <dcterms:modified xsi:type="dcterms:W3CDTF">2026-02-04T01:35:34Z</dcterms:modified>
</cp:coreProperties>
</file>