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2A5913A-C7F3-446B-AB64-FD350BE248EF}" xr6:coauthVersionLast="47" xr6:coauthVersionMax="47" xr10:uidLastSave="{00000000-0000-0000-0000-000000000000}"/>
  <bookViews>
    <workbookView xWindow="680" yWindow="680" windowWidth="18100" windowHeight="8940" xr2:uid="{8D916C72-D181-4C80-8491-F39063E7397B}"/>
  </bookViews>
  <sheets>
    <sheet name="Sheet1" sheetId="2" r:id="rId1"/>
  </sheets>
  <definedNames>
    <definedName name="_xlnm.Print_Area" localSheetId="0">Sheet1!$A$1:$L$18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2" l="1"/>
  <c r="D16" i="2"/>
  <c r="E15" i="2"/>
  <c r="E17" i="2" s="1"/>
  <c r="D15" i="2"/>
  <c r="D17" i="2" s="1"/>
  <c r="C15" i="2"/>
  <c r="C17" i="2" s="1"/>
  <c r="H14" i="2"/>
  <c r="H15" i="2" s="1"/>
  <c r="H17" i="2" s="1"/>
  <c r="G14" i="2"/>
  <c r="H16" i="2" s="1"/>
  <c r="F14" i="2"/>
  <c r="G16" i="2" s="1"/>
  <c r="E14" i="2"/>
  <c r="D14" i="2"/>
  <c r="C14" i="2"/>
  <c r="J13" i="2"/>
  <c r="I13" i="2"/>
  <c r="K13" i="2" s="1"/>
  <c r="J12" i="2"/>
  <c r="I12" i="2"/>
  <c r="K12" i="2" s="1"/>
  <c r="J11" i="2"/>
  <c r="I11" i="2"/>
  <c r="K11" i="2" s="1"/>
  <c r="J10" i="2"/>
  <c r="I10" i="2"/>
  <c r="K10" i="2" s="1"/>
  <c r="J9" i="2"/>
  <c r="I9" i="2"/>
  <c r="K9" i="2" s="1"/>
  <c r="I6" i="2"/>
  <c r="F15" i="2" l="1"/>
  <c r="F17" i="2" s="1"/>
  <c r="G15" i="2"/>
  <c r="G17" i="2" s="1"/>
  <c r="F16" i="2"/>
</calcChain>
</file>

<file path=xl/sharedStrings.xml><?xml version="1.0" encoding="utf-8"?>
<sst xmlns="http://schemas.openxmlformats.org/spreadsheetml/2006/main" count="25" uniqueCount="24">
  <si>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</si>
  <si>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</si>
  <si>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スーパージャバダの野菜特別価格</t>
    <rPh sb="9" eb="11">
      <t>ヤサイ</t>
    </rPh>
    <rPh sb="11" eb="13">
      <t>トクベツ</t>
    </rPh>
    <rPh sb="13" eb="15">
      <t>カカク</t>
    </rPh>
    <phoneticPr fontId="4"/>
  </si>
  <si>
    <t>集計日</t>
    <rPh sb="0" eb="2">
      <t>シュウケイ</t>
    </rPh>
    <rPh sb="2" eb="3">
      <t>ヒ</t>
    </rPh>
    <phoneticPr fontId="4"/>
  </si>
  <si>
    <t>種類</t>
    <rPh sb="0" eb="2">
      <t>シュルイ</t>
    </rPh>
    <phoneticPr fontId="4"/>
  </si>
  <si>
    <t>特別価格(円)</t>
    <rPh sb="0" eb="2">
      <t>トクベツ</t>
    </rPh>
    <rPh sb="2" eb="4">
      <t>カカク</t>
    </rPh>
    <rPh sb="5" eb="6">
      <t>エン</t>
    </rPh>
    <phoneticPr fontId="1"/>
  </si>
  <si>
    <t>特別価格</t>
    <rPh sb="0" eb="2">
      <t>トクベツ</t>
    </rPh>
    <rPh sb="2" eb="4">
      <t>カカク</t>
    </rPh>
    <rPh sb="3" eb="4">
      <t>トッカ</t>
    </rPh>
    <phoneticPr fontId="4"/>
  </si>
  <si>
    <t>最小値</t>
    <rPh sb="0" eb="3">
      <t>サイショウチ</t>
    </rPh>
    <phoneticPr fontId="1"/>
  </si>
  <si>
    <t>順位</t>
    <rPh sb="0" eb="2">
      <t>ジュンイ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</si>
  <si>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</si>
  <si>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</si>
  <si>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</si>
  <si>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</si>
  <si>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</si>
  <si>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</si>
  <si>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平均(円)</t>
    <rPh sb="0" eb="2">
      <t>ヘイキン</t>
    </rPh>
    <rPh sb="3" eb="4">
      <t>エン</t>
    </rPh>
    <phoneticPr fontId="4"/>
  </si>
  <si>
    <t>トマト</t>
    <phoneticPr fontId="4"/>
  </si>
  <si>
    <t>きゅうり</t>
    <phoneticPr fontId="4"/>
  </si>
  <si>
    <t>ピーマン</t>
    <phoneticPr fontId="4"/>
  </si>
  <si>
    <t>小松菜</t>
    <rPh sb="0" eb="3">
      <t>コマツナ</t>
    </rPh>
    <phoneticPr fontId="4"/>
  </si>
  <si>
    <t>なす</t>
    <phoneticPr fontId="4"/>
  </si>
  <si>
    <t>端数処理</t>
    <rPh sb="0" eb="2">
      <t>ハスウ</t>
    </rPh>
    <rPh sb="2" eb="4">
      <t>ショリ</t>
    </rPh>
    <phoneticPr fontId="4"/>
  </si>
  <si>
    <t>前月比</t>
    <rPh sb="0" eb="3">
      <t>ゼンゲツヒ</t>
    </rPh>
    <phoneticPr fontId="4"/>
  </si>
  <si>
    <t>評価</t>
    <rPh sb="0" eb="2">
      <t>ヒョウカ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</si>
</sst>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0.0%"/>
  </numFmts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>
      <alignment vertical="center"/>
    </xf>
    <xf numFmtId="0" fontId="0" fillId="0" borderId="4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distributed" vertical="center" justifyLastLine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7" xfId="0" applyFont="1" applyBorder="1" applyAlignment="1">
      <alignment horizontal="distributed" vertical="center" justifyLastLine="1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23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177" fontId="0" fillId="0" borderId="31" xfId="0" applyNumberFormat="1" applyBorder="1">
      <alignment vertical="center"/>
    </xf>
    <xf numFmtId="177" fontId="0" fillId="0" borderId="32" xfId="0" applyNumberForma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2" fillId="0" borderId="36" xfId="0" applyFont="1" applyBorder="1">
      <alignment vertical="center"/>
    </xf>
    <xf numFmtId="0" fontId="2" fillId="0" borderId="0" xfId="0" applyFont="1" applyAlignment="1">
      <alignment horizontal="center" vertical="center"/>
    </xf>
    <xf numFmtId="38" fontId="5" fillId="0" borderId="0" xfId="1" applyFont="1" applyBorder="1" applyAlignment="1">
      <alignment horizontal="center" vertical="center"/>
    </xf>
    <xf numFmtId="38" fontId="5" fillId="0" borderId="37" xfId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5639F-DA86-4EE7-8EA5-F6630F6BD0BE}">
  <dimension ref="A1:L18"/>
  <sheetViews>
    <sheetView tabSelected="1" zoomScaleNormal="100" workbookViewId="0"/>
  </sheetViews>
  <sheetFormatPr defaultColWidth="8.90625" defaultRowHeight="13" x14ac:dyDescent="0.2"/>
  <cols>
    <col min="1" max="1" width="8.90625" style="1"/>
    <col min="2" max="2" width="11.6328125" customWidth="1"/>
    <col min="3" max="3" width="8.90625" customWidth="1"/>
    <col min="9" max="9" width="16.6328125" customWidth="1"/>
    <col min="10" max="16384" width="8.90625" style="1"/>
  </cols>
  <sheetData>
    <row r="1" spans="1:11" x14ac:dyDescent="0.2">
      <c r="A1" s="1" t="s">
        <v>0</v>
      </c>
    </row>
    <row r="2" spans="1:11" x14ac:dyDescent="0.2">
      <c r="A2" s="1" t="s">
        <v>1</v>
      </c>
    </row>
    <row r="4" spans="1:11" x14ac:dyDescent="0.2">
      <c r="B4" t="s">
        <v>2</v>
      </c>
    </row>
    <row r="6" spans="1:11" ht="13.5" thickBot="1" x14ac:dyDescent="0.25">
      <c r="H6" s="2" t="s">
        <v>3</v>
      </c>
      <c r="I6" s="3">
        <f ca="1">TODAY()</f>
        <v>46057</v>
      </c>
    </row>
    <row r="7" spans="1:11" x14ac:dyDescent="0.2">
      <c r="B7" s="46" t="s">
        <v>4</v>
      </c>
      <c r="C7" s="48" t="s">
        <v>5</v>
      </c>
      <c r="D7" s="49"/>
      <c r="E7" s="49"/>
      <c r="F7" s="49"/>
      <c r="G7" s="49"/>
      <c r="H7" s="50"/>
      <c r="I7" s="4" t="s">
        <v>6</v>
      </c>
      <c r="J7" s="51" t="s">
        <v>7</v>
      </c>
      <c r="K7" s="46" t="s">
        <v>8</v>
      </c>
    </row>
    <row r="8" spans="1:11" ht="13.5" thickBot="1" x14ac:dyDescent="0.25">
      <c r="B8" s="47"/>
      <c r="C8" s="5" t="s">
        <v>9</v>
      </c>
      <c r="D8" s="6" t="s">
        <v>10</v>
      </c>
      <c r="E8" s="6" t="s">
        <v>11</v>
      </c>
      <c r="F8" s="6" t="s">
        <v>12</v>
      </c>
      <c r="G8" s="7" t="s">
        <v>13</v>
      </c>
      <c r="H8" s="8" t="s">
        <v>14</v>
      </c>
      <c r="I8" s="9" t="s">
        <v>15</v>
      </c>
      <c r="J8" s="52"/>
      <c r="K8" s="47"/>
    </row>
    <row r="9" spans="1:11" x14ac:dyDescent="0.2">
      <c r="B9" s="10" t="s">
        <v>16</v>
      </c>
      <c r="C9" s="11">
        <v>171</v>
      </c>
      <c r="D9" s="12">
        <v>256</v>
      </c>
      <c r="E9" s="12">
        <v>179</v>
      </c>
      <c r="F9" s="12">
        <v>147</v>
      </c>
      <c r="G9" s="13">
        <v>181</v>
      </c>
      <c r="H9" s="14">
        <v>164</v>
      </c>
      <c r="I9" s="15">
        <f>AVERAGE(C9:H9)</f>
        <v>183</v>
      </c>
      <c r="J9" s="15">
        <f>MIN(C9:H9)</f>
        <v>147</v>
      </c>
      <c r="K9" s="16">
        <f>_xlfn.RANK.EQ(I9,$I$9:$I$13,1)</f>
        <v>5</v>
      </c>
    </row>
    <row r="10" spans="1:11" x14ac:dyDescent="0.2">
      <c r="B10" s="10" t="s">
        <v>17</v>
      </c>
      <c r="C10" s="11">
        <v>114</v>
      </c>
      <c r="D10" s="12">
        <v>108</v>
      </c>
      <c r="E10" s="12">
        <v>106</v>
      </c>
      <c r="F10" s="12">
        <v>101</v>
      </c>
      <c r="G10" s="13">
        <v>114</v>
      </c>
      <c r="H10" s="14">
        <v>93</v>
      </c>
      <c r="I10" s="15">
        <f>AVERAGE(C10:H10)</f>
        <v>106</v>
      </c>
      <c r="J10" s="15">
        <f>MIN(C10:H10)</f>
        <v>93</v>
      </c>
      <c r="K10" s="16">
        <f t="shared" ref="K10:K13" si="0">_xlfn.RANK.EQ(I10,$I$9:$I$13,1)</f>
        <v>2</v>
      </c>
    </row>
    <row r="11" spans="1:11" x14ac:dyDescent="0.2">
      <c r="B11" s="10" t="s">
        <v>18</v>
      </c>
      <c r="C11" s="11">
        <v>185</v>
      </c>
      <c r="D11" s="12">
        <v>145</v>
      </c>
      <c r="E11" s="12">
        <v>175</v>
      </c>
      <c r="F11" s="12">
        <v>162</v>
      </c>
      <c r="G11" s="13">
        <v>138</v>
      </c>
      <c r="H11" s="14">
        <v>95</v>
      </c>
      <c r="I11" s="15">
        <f>AVERAGE(C11:H11)</f>
        <v>150</v>
      </c>
      <c r="J11" s="15">
        <f>MIN(C11:H11)</f>
        <v>95</v>
      </c>
      <c r="K11" s="16">
        <f t="shared" si="0"/>
        <v>4</v>
      </c>
    </row>
    <row r="12" spans="1:11" x14ac:dyDescent="0.2">
      <c r="B12" s="10" t="s">
        <v>19</v>
      </c>
      <c r="C12" s="11">
        <v>61</v>
      </c>
      <c r="D12" s="12">
        <v>98</v>
      </c>
      <c r="E12" s="12">
        <v>104</v>
      </c>
      <c r="F12" s="12">
        <v>147</v>
      </c>
      <c r="G12" s="13">
        <v>179</v>
      </c>
      <c r="H12" s="14">
        <v>101</v>
      </c>
      <c r="I12" s="15">
        <f>AVERAGE(C12:H12)</f>
        <v>115</v>
      </c>
      <c r="J12" s="15">
        <f>MIN(C12:H12)</f>
        <v>61</v>
      </c>
      <c r="K12" s="16">
        <f t="shared" si="0"/>
        <v>3</v>
      </c>
    </row>
    <row r="13" spans="1:11" ht="13.5" thickBot="1" x14ac:dyDescent="0.25">
      <c r="B13" s="17" t="s">
        <v>20</v>
      </c>
      <c r="C13" s="18">
        <v>123</v>
      </c>
      <c r="D13" s="19">
        <v>84</v>
      </c>
      <c r="E13" s="19">
        <v>82</v>
      </c>
      <c r="F13" s="19">
        <v>85</v>
      </c>
      <c r="G13" s="20">
        <v>109</v>
      </c>
      <c r="H13" s="21">
        <v>69</v>
      </c>
      <c r="I13" s="22">
        <f>AVERAGE(C13:H13)</f>
        <v>92</v>
      </c>
      <c r="J13" s="23">
        <f>MIN(C13:H13)</f>
        <v>69</v>
      </c>
      <c r="K13" s="23">
        <f t="shared" si="0"/>
        <v>1</v>
      </c>
    </row>
    <row r="14" spans="1:11" ht="13.5" thickTop="1" x14ac:dyDescent="0.2">
      <c r="B14" s="24" t="s">
        <v>15</v>
      </c>
      <c r="C14" s="25">
        <f>AVERAGE(C9:C13)</f>
        <v>130.80000000000001</v>
      </c>
      <c r="D14" s="26">
        <f t="shared" ref="D14:H14" si="1">AVERAGE(D9:D13)</f>
        <v>138.19999999999999</v>
      </c>
      <c r="E14" s="26">
        <f t="shared" si="1"/>
        <v>129.19999999999999</v>
      </c>
      <c r="F14" s="26">
        <f t="shared" si="1"/>
        <v>128.4</v>
      </c>
      <c r="G14" s="26">
        <f t="shared" si="1"/>
        <v>144.19999999999999</v>
      </c>
      <c r="H14" s="27">
        <f t="shared" si="1"/>
        <v>104.4</v>
      </c>
    </row>
    <row r="15" spans="1:11" ht="13.5" thickBot="1" x14ac:dyDescent="0.25">
      <c r="B15" s="28" t="s">
        <v>21</v>
      </c>
      <c r="C15" s="29">
        <f>ROUNDUP(C14,0)</f>
        <v>131</v>
      </c>
      <c r="D15" s="30">
        <f t="shared" ref="D15:H15" si="2">ROUNDUP(D14,0)</f>
        <v>139</v>
      </c>
      <c r="E15" s="30">
        <f t="shared" si="2"/>
        <v>130</v>
      </c>
      <c r="F15" s="30">
        <f t="shared" si="2"/>
        <v>129</v>
      </c>
      <c r="G15" s="30">
        <f t="shared" si="2"/>
        <v>145</v>
      </c>
      <c r="H15" s="31">
        <f t="shared" si="2"/>
        <v>105</v>
      </c>
      <c r="I15" s="1"/>
    </row>
    <row r="16" spans="1:11" x14ac:dyDescent="0.2">
      <c r="B16" s="32" t="s">
        <v>22</v>
      </c>
      <c r="C16" s="33"/>
      <c r="D16" s="34">
        <f>C14/D14</f>
        <v>0.94645441389290896</v>
      </c>
      <c r="E16" s="34">
        <f t="shared" ref="E16:G16" si="3">D14/E14</f>
        <v>1.0696594427244581</v>
      </c>
      <c r="F16" s="34">
        <f t="shared" si="3"/>
        <v>1.0062305295950154</v>
      </c>
      <c r="G16" s="34">
        <f t="shared" si="3"/>
        <v>0.8904299583911236</v>
      </c>
      <c r="H16" s="35">
        <f>G14/H14</f>
        <v>1.3812260536398466</v>
      </c>
      <c r="I16" s="1"/>
    </row>
    <row r="17" spans="2:12" ht="13.5" thickBot="1" x14ac:dyDescent="0.25">
      <c r="B17" s="36" t="s">
        <v>23</v>
      </c>
      <c r="C17" s="37" t="str">
        <f>IF(C15&lt;=130,"◎","●")</f>
        <v>●</v>
      </c>
      <c r="D17" s="38" t="str">
        <f t="shared" ref="D17:H17" si="4">IF(D15&lt;=130,"◎","●")</f>
        <v>●</v>
      </c>
      <c r="E17" s="38" t="str">
        <f t="shared" si="4"/>
        <v>◎</v>
      </c>
      <c r="F17" s="38" t="str">
        <f t="shared" si="4"/>
        <v>◎</v>
      </c>
      <c r="G17" s="38" t="str">
        <f t="shared" si="4"/>
        <v>●</v>
      </c>
      <c r="H17" s="39" t="str">
        <f t="shared" si="4"/>
        <v>◎</v>
      </c>
      <c r="I17" s="40"/>
      <c r="L17" s="41"/>
    </row>
    <row r="18" spans="2:12" x14ac:dyDescent="0.2">
      <c r="B18" s="45"/>
      <c r="C18" s="43"/>
      <c r="D18" s="42"/>
      <c r="E18" s="42"/>
      <c r="F18" s="42"/>
      <c r="G18" s="42"/>
      <c r="H18" s="43"/>
      <c r="I18" s="44"/>
      <c r="L18" s="41"/>
    </row>
  </sheetData>
  <mergeCells count="4">
    <mergeCell ref="B7:B8"/>
    <mergeCell ref="C7:H7"/>
    <mergeCell ref="J7:J8"/>
    <mergeCell ref="K7:K8"/>
  </mergeCells>
  <phoneticPr fontId="1"/>
  <printOptions horizontalCentered="1" headings="1"/>
  <pageMargins left="0.59055118110236227" right="0.59055118110236227" top="0.98425196850393704" bottom="0.59055118110236227" header="0.59055118110236227" footer="0.39370078740157483"/>
  <pageSetup paperSize="9" orientation="landscape" r:id="rId1"/>
  <headerFooter>
    <oddHeader>&amp;C&amp;"ＭＳ Ｐゴシック,標準"&amp;14＜3級課題1パターン●　正解表①　(｢受験番号・氏名｣｢表の装飾｣採点用)＞</oddHeader>
    <oddFooter>&amp;R＜C3S1P●＞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2026-02-04T01:51:24Z</dcterms:created>
  <dcterms:modified xsi:type="dcterms:W3CDTF">2026-02-04T01:51:28Z</dcterms:modified>
</cp:coreProperties>
</file>