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225AC24E-521D-41C5-B6F0-4B14344C6576}" xr6:coauthVersionLast="47" xr6:coauthVersionMax="47" xr10:uidLastSave="{00000000-0000-0000-0000-000000000000}"/>
  <bookViews>
    <workbookView xWindow="280" yWindow="70" windowWidth="18100" windowHeight="8940" xr2:uid="{F83F3329-DA62-4BBB-95C5-C1FF634B2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" l="1"/>
  <c r="E15" i="1"/>
  <c r="F15" i="1"/>
  <c r="G15" i="1"/>
  <c r="H15" i="1"/>
  <c r="D15" i="1"/>
  <c r="H14" i="1"/>
  <c r="G14" i="1"/>
  <c r="F14" i="1"/>
  <c r="E14" i="1"/>
  <c r="D14" i="1"/>
  <c r="I13" i="1"/>
  <c r="L13" i="1" s="1"/>
  <c r="L12" i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14" i="1" l="1"/>
  <c r="J14" i="1" s="1"/>
  <c r="K14" i="1" s="1"/>
  <c r="L8" i="1"/>
  <c r="L10" i="1"/>
  <c r="L11" i="1"/>
  <c r="L9" i="1"/>
  <c r="J13" i="1"/>
  <c r="K13" i="1" s="1"/>
</calcChain>
</file>

<file path=xl/sharedStrings.xml><?xml version="1.0" encoding="utf-8"?>
<sst xmlns="http://schemas.openxmlformats.org/spreadsheetml/2006/main" count="27" uniqueCount="27">
  <si>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</si>
  <si>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</si>
  <si>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おこわ専門店じゃばだの店舗別売上集計</t>
    <rPh sb="3" eb="6">
      <t>センモンテン</t>
    </rPh>
    <rPh sb="11" eb="14">
      <t>テンポベツ</t>
    </rPh>
    <rPh sb="14" eb="16">
      <t>ウリアゲ</t>
    </rPh>
    <rPh sb="16" eb="18">
      <t>シュウケイ</t>
    </rPh>
    <phoneticPr fontId="3"/>
  </si>
  <si>
    <t>単価</t>
    <rPh sb="0" eb="2">
      <t>タンカ</t>
    </rPh>
    <phoneticPr fontId="3"/>
  </si>
  <si>
    <t>円</t>
    <rPh sb="0" eb="1">
      <t>エン</t>
    </rPh>
    <phoneticPr fontId="3"/>
  </si>
  <si>
    <t>集計日</t>
    <rPh sb="0" eb="3">
      <t>シュウケイビ</t>
    </rPh>
    <phoneticPr fontId="3"/>
  </si>
  <si>
    <t>分類</t>
    <rPh sb="0" eb="2">
      <t>ブンルイ</t>
    </rPh>
    <phoneticPr fontId="3"/>
  </si>
  <si>
    <t>種類</t>
    <rPh sb="0" eb="2">
      <t>シュルイ</t>
    </rPh>
    <phoneticPr fontId="3"/>
  </si>
  <si>
    <t>1号店</t>
    <rPh sb="1" eb="3">
      <t>ゴウテン</t>
    </rPh>
    <phoneticPr fontId="3"/>
  </si>
  <si>
    <t>2号店</t>
    <rPh sb="1" eb="3">
      <t>ゴウテン</t>
    </rPh>
    <phoneticPr fontId="3"/>
  </si>
  <si>
    <t>3号店</t>
    <rPh sb="1" eb="3">
      <t>ゴウテン</t>
    </rPh>
    <phoneticPr fontId="3"/>
  </si>
  <si>
    <t>4号店</t>
    <rPh sb="1" eb="3">
      <t>ゴウテン</t>
    </rPh>
    <phoneticPr fontId="3"/>
  </si>
  <si>
    <t>5号店</t>
    <rPh sb="1" eb="3">
      <t>ゴウテン</t>
    </rPh>
    <phoneticPr fontId="3"/>
  </si>
  <si>
    <t>合計(個)</t>
    <phoneticPr fontId="5"/>
  </si>
  <si>
    <t>売上(円)</t>
    <rPh sb="0" eb="2">
      <t>ウリアゲ</t>
    </rPh>
    <rPh sb="3" eb="4">
      <t>エン</t>
    </rPh>
    <phoneticPr fontId="3"/>
  </si>
  <si>
    <t>端数処理</t>
    <rPh sb="0" eb="2">
      <t>ハスウ</t>
    </rPh>
    <rPh sb="2" eb="4">
      <t>ショリ</t>
    </rPh>
    <phoneticPr fontId="3"/>
  </si>
  <si>
    <t>評価</t>
    <rPh sb="0" eb="2">
      <t>ヒョウカ</t>
    </rPh>
    <phoneticPr fontId="3"/>
  </si>
  <si>
    <t>おむすび</t>
    <phoneticPr fontId="5"/>
  </si>
  <si>
    <t>ちりめん</t>
    <phoneticPr fontId="5"/>
  </si>
  <si>
    <t>野沢菜</t>
    <rPh sb="0" eb="3">
      <t>ノザワナ</t>
    </rPh>
    <phoneticPr fontId="5"/>
  </si>
  <si>
    <t>赤飯</t>
    <rPh sb="0" eb="2">
      <t>セキハン</t>
    </rPh>
    <phoneticPr fontId="5"/>
  </si>
  <si>
    <t>いなり</t>
    <phoneticPr fontId="5"/>
  </si>
  <si>
    <t>ちらし</t>
    <phoneticPr fontId="5"/>
  </si>
  <si>
    <t>梅しらす</t>
    <rPh sb="0" eb="1">
      <t>ウメ</t>
    </rPh>
    <phoneticPr fontId="5"/>
  </si>
  <si>
    <t>五目</t>
    <rPh sb="0" eb="2">
      <t>ゴモク</t>
    </rPh>
    <phoneticPr fontId="5"/>
  </si>
  <si>
    <t>合計(個)</t>
    <rPh sb="0" eb="2">
      <t>ゴウケイ</t>
    </rPh>
    <rPh sb="3" eb="4">
      <t>コ</t>
    </rPh>
    <phoneticPr fontId="3"/>
  </si>
  <si>
    <t>最大値</t>
    <rPh sb="0" eb="3">
      <t>サイダイチ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</si>
</sst>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yyyy&quot;年&quot;m&quot;月&quot;;@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14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distributed" vertical="center" justifyLastLine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3" fontId="0" fillId="0" borderId="11" xfId="0" applyNumberFormat="1" applyBorder="1">
      <alignment vertical="center"/>
    </xf>
    <xf numFmtId="3" fontId="0" fillId="0" borderId="12" xfId="0" applyNumberForma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3" fontId="0" fillId="0" borderId="17" xfId="0" applyNumberFormat="1" applyBorder="1">
      <alignment vertical="center"/>
    </xf>
    <xf numFmtId="3" fontId="0" fillId="0" borderId="18" xfId="0" applyNumberFormat="1" applyBorder="1">
      <alignment vertical="center"/>
    </xf>
    <xf numFmtId="0" fontId="0" fillId="0" borderId="16" xfId="0" applyBorder="1" applyAlignment="1">
      <alignment horizontal="distributed" vertical="center" justifyLastLine="1"/>
    </xf>
    <xf numFmtId="0" fontId="0" fillId="0" borderId="20" xfId="0" applyBorder="1" applyAlignment="1">
      <alignment horizontal="distributed" vertical="center" justifyLastLine="1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0" xfId="0" applyBorder="1">
      <alignment vertical="center"/>
    </xf>
    <xf numFmtId="3" fontId="0" fillId="0" borderId="23" xfId="0" applyNumberFormat="1" applyBorder="1">
      <alignment vertical="center"/>
    </xf>
    <xf numFmtId="3" fontId="0" fillId="0" borderId="24" xfId="0" applyNumberFormat="1" applyBorder="1">
      <alignment vertical="center"/>
    </xf>
    <xf numFmtId="3" fontId="0" fillId="0" borderId="25" xfId="0" applyNumberFormat="1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>
      <alignment vertical="center"/>
    </xf>
    <xf numFmtId="3" fontId="0" fillId="0" borderId="29" xfId="0" applyNumberFormat="1" applyBorder="1">
      <alignment vertical="center"/>
    </xf>
    <xf numFmtId="3" fontId="0" fillId="0" borderId="30" xfId="0" applyNumberFormat="1" applyBorder="1">
      <alignment vertical="center"/>
    </xf>
    <xf numFmtId="0" fontId="0" fillId="0" borderId="31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 applyAlignment="1">
      <alignment horizontal="right" vertical="center"/>
    </xf>
    <xf numFmtId="0" fontId="0" fillId="0" borderId="7" xfId="0" applyBorder="1" applyAlignment="1">
      <alignment horizontal="center" vertical="center" justifyLastLine="1"/>
    </xf>
    <xf numFmtId="0" fontId="0" fillId="0" borderId="13" xfId="0" applyBorder="1" applyAlignment="1">
      <alignment horizontal="center" vertical="center" justifyLastLine="1"/>
    </xf>
    <xf numFmtId="0" fontId="0" fillId="0" borderId="19" xfId="0" applyBorder="1" applyAlignment="1">
      <alignment horizontal="center" vertical="center" justifyLastLine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2">
    <cellStyle name="標準" xfId="0" builtinId="0"/>
    <cellStyle name="標準 2" xfId="1" xr:uid="{6F0538AA-9720-4E6A-9944-245C826622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644D-C1DF-454B-B80A-8F78AECE0B3A}">
  <dimension ref="A1:L15"/>
  <sheetViews>
    <sheetView tabSelected="1" zoomScaleNormal="100" workbookViewId="0"/>
  </sheetViews>
  <sheetFormatPr defaultRowHeight="13" x14ac:dyDescent="0.2"/>
  <cols>
    <col min="3" max="3" width="11.7265625" customWidth="1"/>
    <col min="9" max="9" width="14.7265625" customWidth="1"/>
  </cols>
  <sheetData>
    <row r="1" spans="1:12" x14ac:dyDescent="0.2">
      <c r="A1" s="1" t="s">
        <v>0</v>
      </c>
      <c r="L1" s="1"/>
    </row>
    <row r="2" spans="1:12" x14ac:dyDescent="0.2">
      <c r="A2" s="1" t="s">
        <v>1</v>
      </c>
      <c r="L2" s="1"/>
    </row>
    <row r="3" spans="1:12" x14ac:dyDescent="0.2">
      <c r="A3" s="1"/>
      <c r="L3" s="1"/>
    </row>
    <row r="4" spans="1:12" x14ac:dyDescent="0.2">
      <c r="B4" t="s">
        <v>2</v>
      </c>
    </row>
    <row r="5" spans="1:12" x14ac:dyDescent="0.2">
      <c r="B5" s="2"/>
      <c r="C5" s="2"/>
      <c r="D5" s="2"/>
      <c r="E5" s="2"/>
      <c r="F5" s="2"/>
      <c r="G5" s="2"/>
      <c r="H5" s="3"/>
      <c r="I5" s="4"/>
      <c r="J5" s="4"/>
      <c r="K5" s="4"/>
    </row>
    <row r="6" spans="1:12" ht="13.5" thickBot="1" x14ac:dyDescent="0.25">
      <c r="B6" s="3" t="s">
        <v>3</v>
      </c>
      <c r="C6" s="3">
        <v>197</v>
      </c>
      <c r="D6" t="s">
        <v>4</v>
      </c>
      <c r="H6" s="3" t="s">
        <v>5</v>
      </c>
      <c r="I6" s="5">
        <f ca="1">TODAY()</f>
        <v>46062</v>
      </c>
      <c r="J6" s="6"/>
      <c r="K6" s="6"/>
    </row>
    <row r="7" spans="1:12" ht="13.5" thickBot="1" x14ac:dyDescent="0.25">
      <c r="B7" s="7" t="s">
        <v>6</v>
      </c>
      <c r="C7" s="8" t="s">
        <v>7</v>
      </c>
      <c r="D7" s="9" t="s">
        <v>8</v>
      </c>
      <c r="E7" s="41" t="s">
        <v>9</v>
      </c>
      <c r="F7" s="41" t="s">
        <v>10</v>
      </c>
      <c r="G7" s="41" t="s">
        <v>11</v>
      </c>
      <c r="H7" s="10" t="s">
        <v>12</v>
      </c>
      <c r="I7" s="11" t="s">
        <v>13</v>
      </c>
      <c r="J7" s="12" t="s">
        <v>14</v>
      </c>
      <c r="K7" s="7" t="s">
        <v>15</v>
      </c>
      <c r="L7" s="12" t="s">
        <v>16</v>
      </c>
    </row>
    <row r="8" spans="1:12" ht="13.5" thickTop="1" x14ac:dyDescent="0.2">
      <c r="B8" s="42" t="s">
        <v>17</v>
      </c>
      <c r="C8" s="13" t="s">
        <v>18</v>
      </c>
      <c r="D8" s="14">
        <v>152</v>
      </c>
      <c r="E8" s="15">
        <v>95</v>
      </c>
      <c r="F8" s="15">
        <v>210</v>
      </c>
      <c r="G8" s="15">
        <v>143</v>
      </c>
      <c r="H8" s="16">
        <v>100</v>
      </c>
      <c r="I8" s="17">
        <f>SUM(D8:H8)</f>
        <v>700</v>
      </c>
      <c r="J8" s="18">
        <f>$C$6*I8</f>
        <v>137900</v>
      </c>
      <c r="K8" s="18">
        <f>ROUNDUP(J8,-1)</f>
        <v>137900</v>
      </c>
      <c r="L8" s="19" t="str">
        <f>IF(I8&gt;700,"◎","▲")</f>
        <v>▲</v>
      </c>
    </row>
    <row r="9" spans="1:12" x14ac:dyDescent="0.2">
      <c r="B9" s="42"/>
      <c r="C9" s="13" t="s">
        <v>19</v>
      </c>
      <c r="D9" s="14">
        <v>240</v>
      </c>
      <c r="E9" s="15">
        <v>294</v>
      </c>
      <c r="F9" s="15">
        <v>135</v>
      </c>
      <c r="G9" s="15">
        <v>167</v>
      </c>
      <c r="H9" s="16">
        <v>172</v>
      </c>
      <c r="I9" s="17">
        <f t="shared" ref="I9:I13" si="0">SUM(D9:H9)</f>
        <v>1008</v>
      </c>
      <c r="J9" s="18">
        <f t="shared" ref="J9:J14" si="1">$C$6*I9</f>
        <v>198576</v>
      </c>
      <c r="K9" s="18">
        <f t="shared" ref="K9:K14" si="2">ROUNDUP(J9,-1)</f>
        <v>198580</v>
      </c>
      <c r="L9" s="19" t="str">
        <f t="shared" ref="L9:L13" si="3">IF(I9&gt;700,"◎","▲")</f>
        <v>◎</v>
      </c>
    </row>
    <row r="10" spans="1:12" x14ac:dyDescent="0.2">
      <c r="B10" s="43"/>
      <c r="C10" s="13" t="s">
        <v>20</v>
      </c>
      <c r="D10" s="20">
        <v>93</v>
      </c>
      <c r="E10" s="21">
        <v>80</v>
      </c>
      <c r="F10" s="21">
        <v>73</v>
      </c>
      <c r="G10" s="21">
        <v>126</v>
      </c>
      <c r="H10" s="22">
        <v>113</v>
      </c>
      <c r="I10" s="23">
        <f t="shared" si="0"/>
        <v>485</v>
      </c>
      <c r="J10" s="24">
        <f t="shared" si="1"/>
        <v>95545</v>
      </c>
      <c r="K10" s="18">
        <f t="shared" si="2"/>
        <v>95550</v>
      </c>
      <c r="L10" s="19" t="str">
        <f t="shared" si="3"/>
        <v>▲</v>
      </c>
    </row>
    <row r="11" spans="1:12" x14ac:dyDescent="0.2">
      <c r="B11" s="42" t="s">
        <v>21</v>
      </c>
      <c r="C11" s="25" t="s">
        <v>22</v>
      </c>
      <c r="D11" s="20">
        <v>157</v>
      </c>
      <c r="E11" s="21">
        <v>135</v>
      </c>
      <c r="F11" s="21">
        <v>113</v>
      </c>
      <c r="G11" s="21">
        <v>217</v>
      </c>
      <c r="H11" s="22">
        <v>79</v>
      </c>
      <c r="I11" s="23">
        <f t="shared" si="0"/>
        <v>701</v>
      </c>
      <c r="J11" s="24">
        <f t="shared" si="1"/>
        <v>138097</v>
      </c>
      <c r="K11" s="18">
        <f t="shared" si="2"/>
        <v>138100</v>
      </c>
      <c r="L11" s="19" t="str">
        <f>IF(I11&gt;700,"◎","▲")</f>
        <v>◎</v>
      </c>
    </row>
    <row r="12" spans="1:12" x14ac:dyDescent="0.2">
      <c r="B12" s="42"/>
      <c r="C12" s="13" t="s">
        <v>23</v>
      </c>
      <c r="D12" s="20">
        <v>120</v>
      </c>
      <c r="E12" s="21">
        <v>128</v>
      </c>
      <c r="F12" s="21">
        <v>136</v>
      </c>
      <c r="G12" s="21">
        <v>150</v>
      </c>
      <c r="H12" s="22">
        <v>165</v>
      </c>
      <c r="I12" s="23">
        <f t="shared" si="0"/>
        <v>699</v>
      </c>
      <c r="J12" s="24">
        <f t="shared" si="1"/>
        <v>137703</v>
      </c>
      <c r="K12" s="18">
        <f t="shared" si="2"/>
        <v>137710</v>
      </c>
      <c r="L12" s="19" t="str">
        <f>IF(I12&gt;700,"◎","▲")</f>
        <v>▲</v>
      </c>
    </row>
    <row r="13" spans="1:12" ht="13.5" thickBot="1" x14ac:dyDescent="0.25">
      <c r="B13" s="44"/>
      <c r="C13" s="26" t="s">
        <v>24</v>
      </c>
      <c r="D13" s="27">
        <v>119</v>
      </c>
      <c r="E13" s="28">
        <v>267</v>
      </c>
      <c r="F13" s="28">
        <v>263</v>
      </c>
      <c r="G13" s="28">
        <v>172</v>
      </c>
      <c r="H13" s="29">
        <v>182</v>
      </c>
      <c r="I13" s="30">
        <f t="shared" si="0"/>
        <v>1003</v>
      </c>
      <c r="J13" s="31">
        <f t="shared" si="1"/>
        <v>197591</v>
      </c>
      <c r="K13" s="32">
        <f t="shared" si="2"/>
        <v>197600</v>
      </c>
      <c r="L13" s="33" t="str">
        <f t="shared" si="3"/>
        <v>◎</v>
      </c>
    </row>
    <row r="14" spans="1:12" ht="14" thickTop="1" thickBot="1" x14ac:dyDescent="0.25">
      <c r="B14" s="45" t="s">
        <v>25</v>
      </c>
      <c r="C14" s="46"/>
      <c r="D14" s="14">
        <f>SUM(D8:D13)</f>
        <v>881</v>
      </c>
      <c r="E14" s="15">
        <f t="shared" ref="E14:G14" si="4">SUM(E8:E13)</f>
        <v>999</v>
      </c>
      <c r="F14" s="15">
        <f t="shared" si="4"/>
        <v>930</v>
      </c>
      <c r="G14" s="15">
        <f t="shared" si="4"/>
        <v>975</v>
      </c>
      <c r="H14" s="34">
        <f>SUM(H8:H13)</f>
        <v>811</v>
      </c>
      <c r="I14" s="35">
        <f>SUM(D14:H14)</f>
        <v>4596</v>
      </c>
      <c r="J14" s="36">
        <f t="shared" si="1"/>
        <v>905412</v>
      </c>
      <c r="K14" s="36">
        <f t="shared" si="2"/>
        <v>905420</v>
      </c>
      <c r="L14" s="37"/>
    </row>
    <row r="15" spans="1:12" ht="13.5" thickBot="1" x14ac:dyDescent="0.25">
      <c r="B15" s="47" t="s">
        <v>26</v>
      </c>
      <c r="C15" s="48"/>
      <c r="D15" s="38">
        <f>MAX(D8:D13)</f>
        <v>240</v>
      </c>
      <c r="E15" s="39">
        <f t="shared" ref="E15:H15" si="5">MAX(E8:E13)</f>
        <v>294</v>
      </c>
      <c r="F15" s="39">
        <f t="shared" si="5"/>
        <v>263</v>
      </c>
      <c r="G15" s="39">
        <f t="shared" si="5"/>
        <v>217</v>
      </c>
      <c r="H15" s="40">
        <f t="shared" si="5"/>
        <v>182</v>
      </c>
    </row>
  </sheetData>
  <mergeCells count="4">
    <mergeCell ref="B8:B10"/>
    <mergeCell ref="B11:B13"/>
    <mergeCell ref="B14:C14"/>
    <mergeCell ref="B15:C1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2026-02-04T01:50:17Z</dcterms:created>
  <dcterms:modified xsi:type="dcterms:W3CDTF">2026-02-09T01:38:26Z</dcterms:modified>
</cp:coreProperties>
</file>