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E5EA553-A155-40CA-8957-D8AECD9C141D}" xr6:coauthVersionLast="47" xr6:coauthVersionMax="47" xr10:uidLastSave="{00000000-0000-0000-0000-000000000000}"/>
  <bookViews>
    <workbookView xWindow="340" yWindow="340" windowWidth="18100" windowHeight="8940" xr2:uid="{C45F7786-B93A-46D7-816F-91159BFE8A2B}"/>
  </bookViews>
  <sheets>
    <sheet name="Sheet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2" l="1"/>
  <c r="L13" i="2"/>
  <c r="L12" i="2"/>
  <c r="L11" i="2"/>
  <c r="L10" i="2"/>
  <c r="L9" i="2"/>
  <c r="H15" i="2" l="1"/>
  <c r="H16" i="2" s="1"/>
  <c r="G15" i="2"/>
  <c r="F15" i="2"/>
  <c r="E15" i="2"/>
  <c r="E16" i="2" s="1"/>
  <c r="D15" i="2"/>
  <c r="D16" i="2" s="1"/>
  <c r="I14" i="2"/>
  <c r="I13" i="2"/>
  <c r="J13" i="2" s="1"/>
  <c r="K13" i="2" s="1"/>
  <c r="I12" i="2"/>
  <c r="I11" i="2"/>
  <c r="J11" i="2" s="1"/>
  <c r="K11" i="2" s="1"/>
  <c r="I10" i="2"/>
  <c r="I9" i="2"/>
  <c r="J9" i="2" s="1"/>
  <c r="K9" i="2" s="1"/>
  <c r="G16" i="2"/>
  <c r="F16" i="2"/>
  <c r="I6" i="2"/>
  <c r="J10" i="2" l="1"/>
  <c r="K10" i="2" s="1"/>
  <c r="J12" i="2"/>
  <c r="K12" i="2" s="1"/>
  <c r="J14" i="2"/>
  <c r="K14" i="2" s="1"/>
  <c r="I15" i="2"/>
  <c r="J15" i="2" s="1"/>
  <c r="K15" i="2" s="1"/>
</calcChain>
</file>

<file path=xl/sharedStrings.xml><?xml version="1.0" encoding="utf-8"?>
<sst xmlns="http://schemas.openxmlformats.org/spreadsheetml/2006/main" count="32" uniqueCount="30">
  <si>
    <t>単価</t>
    <rPh sb="0" eb="2">
      <t>タンカ</t>
    </rPh>
    <phoneticPr fontId="2"/>
  </si>
  <si>
    <t>円</t>
    <rPh sb="0" eb="1">
      <t>エン</t>
    </rPh>
    <phoneticPr fontId="2"/>
  </si>
  <si>
    <t>作成日</t>
    <rPh sb="0" eb="3">
      <t>サクセイビ</t>
    </rPh>
    <phoneticPr fontId="2"/>
  </si>
  <si>
    <t>分類</t>
    <rPh sb="0" eb="2">
      <t>ブンルイ</t>
    </rPh>
    <phoneticPr fontId="2"/>
  </si>
  <si>
    <t>販売数(個)</t>
    <rPh sb="0" eb="3">
      <t>ハンバイスウ</t>
    </rPh>
    <rPh sb="4" eb="5">
      <t>コ</t>
    </rPh>
    <phoneticPr fontId="2"/>
  </si>
  <si>
    <t>売上</t>
    <rPh sb="0" eb="2">
      <t>ウリアゲ</t>
    </rPh>
    <phoneticPr fontId="2"/>
  </si>
  <si>
    <t>1号店</t>
    <rPh sb="1" eb="3">
      <t>ゴウテン</t>
    </rPh>
    <phoneticPr fontId="2"/>
  </si>
  <si>
    <t>2号店</t>
    <rPh sb="1" eb="3">
      <t>ゴウテン</t>
    </rPh>
    <phoneticPr fontId="2"/>
  </si>
  <si>
    <t>3号店</t>
    <rPh sb="1" eb="3">
      <t>ゴウテン</t>
    </rPh>
    <phoneticPr fontId="2"/>
  </si>
  <si>
    <t>4号店</t>
    <rPh sb="1" eb="3">
      <t>ゴウテン</t>
    </rPh>
    <phoneticPr fontId="2"/>
  </si>
  <si>
    <t>5号店</t>
    <rPh sb="1" eb="3">
      <t>ゴウテン</t>
    </rPh>
    <phoneticPr fontId="2"/>
  </si>
  <si>
    <t>合計(個)</t>
    <rPh sb="0" eb="2">
      <t>ゴウケイ</t>
    </rPh>
    <rPh sb="3" eb="4">
      <t>コ</t>
    </rPh>
    <phoneticPr fontId="2"/>
  </si>
  <si>
    <t>(円)</t>
    <rPh sb="1" eb="2">
      <t>エン</t>
    </rPh>
    <phoneticPr fontId="2"/>
  </si>
  <si>
    <t>評価</t>
    <rPh sb="0" eb="2">
      <t>ヒョウカ</t>
    </rPh>
    <phoneticPr fontId="2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</si>
  <si>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</si>
  <si>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</si>
  <si>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種類</t>
    <rPh sb="0" eb="2">
      <t>シュルイ</t>
    </rPh>
    <phoneticPr fontId="2"/>
  </si>
  <si>
    <t>種類別</t>
    <rPh sb="0" eb="2">
      <t>シュルイ</t>
    </rPh>
    <rPh sb="2" eb="3">
      <t>ベツ</t>
    </rPh>
    <phoneticPr fontId="2"/>
  </si>
  <si>
    <t>端数処理</t>
    <rPh sb="0" eb="2">
      <t>ハスウ</t>
    </rPh>
    <rPh sb="2" eb="4">
      <t>ショリ</t>
    </rPh>
    <phoneticPr fontId="2"/>
  </si>
  <si>
    <t>定番</t>
    <rPh sb="0" eb="2">
      <t>テイバン</t>
    </rPh>
    <phoneticPr fontId="4"/>
  </si>
  <si>
    <t>どら焼き</t>
    <rPh sb="2" eb="3">
      <t>ヤ</t>
    </rPh>
    <phoneticPr fontId="4"/>
  </si>
  <si>
    <t>もなか</t>
    <phoneticPr fontId="4"/>
  </si>
  <si>
    <t>団子</t>
    <rPh sb="0" eb="2">
      <t>ダンゴ</t>
    </rPh>
    <phoneticPr fontId="4"/>
  </si>
  <si>
    <t>季節限定</t>
    <rPh sb="0" eb="2">
      <t>キセツ</t>
    </rPh>
    <rPh sb="2" eb="4">
      <t>ゲンテイ</t>
    </rPh>
    <phoneticPr fontId="4"/>
  </si>
  <si>
    <t>わらび餅</t>
    <rPh sb="3" eb="4">
      <t>モチ</t>
    </rPh>
    <phoneticPr fontId="4"/>
  </si>
  <si>
    <t>くずきり</t>
    <phoneticPr fontId="4"/>
  </si>
  <si>
    <t>あんみつ</t>
    <phoneticPr fontId="4"/>
  </si>
  <si>
    <t>和菓子のじゃばだ店舗別売上一覧</t>
    <rPh sb="0" eb="3">
      <t>ワガシ</t>
    </rPh>
    <rPh sb="8" eb="11">
      <t>テンポベツ</t>
    </rPh>
    <rPh sb="11" eb="12">
      <t>ウ</t>
    </rPh>
    <rPh sb="12" eb="13">
      <t>ア</t>
    </rPh>
    <rPh sb="13" eb="15">
      <t>イチラン</t>
    </rPh>
    <phoneticPr fontId="2"/>
  </si>
  <si>
    <t>平均</t>
    <rPh sb="0" eb="2">
      <t>ヘイキン</t>
    </rPh>
    <phoneticPr fontId="2"/>
  </si>
  <si>
    <t>(個)</t>
    <rPh sb="1" eb="2">
      <t>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</si>
</sst>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distributed" vertical="center" justifyLastLine="1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distributed" vertical="center" justifyLastLine="1"/>
    </xf>
    <xf numFmtId="0" fontId="0" fillId="0" borderId="11" xfId="0" applyBorder="1" applyAlignment="1">
      <alignment horizontal="distributed" vertical="center" justifyLastLine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7" xfId="0" applyBorder="1" applyAlignment="1">
      <alignment horizontal="center"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4" xfId="0" applyBorder="1">
      <alignment vertical="center"/>
    </xf>
    <xf numFmtId="3" fontId="0" fillId="0" borderId="31" xfId="0" applyNumberFormat="1" applyBorder="1">
      <alignment vertical="center"/>
    </xf>
    <xf numFmtId="3" fontId="0" fillId="0" borderId="4" xfId="0" applyNumberFormat="1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9" xfId="0" applyBorder="1">
      <alignment vertical="center"/>
    </xf>
    <xf numFmtId="3" fontId="0" fillId="0" borderId="34" xfId="0" applyNumberFormat="1" applyBorder="1">
      <alignment vertical="center"/>
    </xf>
    <xf numFmtId="3" fontId="0" fillId="0" borderId="9" xfId="0" applyNumberFormat="1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11" xfId="0" applyBorder="1">
      <alignment vertical="center"/>
    </xf>
    <xf numFmtId="3" fontId="0" fillId="0" borderId="37" xfId="0" applyNumberFormat="1" applyBorder="1">
      <alignment vertical="center"/>
    </xf>
    <xf numFmtId="3" fontId="0" fillId="0" borderId="11" xfId="0" applyNumberFormat="1" applyBorder="1">
      <alignment vertical="center"/>
    </xf>
    <xf numFmtId="3" fontId="0" fillId="0" borderId="28" xfId="0" applyNumberFormat="1" applyBorder="1">
      <alignment vertical="center"/>
    </xf>
    <xf numFmtId="3" fontId="0" fillId="0" borderId="26" xfId="0" applyNumberFormat="1" applyBorder="1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9" xfId="0" applyBorder="1" applyAlignment="1">
      <alignment horizontal="center" vertical="center" justifyLastLine="1"/>
    </xf>
    <xf numFmtId="0" fontId="0" fillId="0" borderId="6" xfId="0" applyBorder="1" applyAlignment="1">
      <alignment horizontal="center" vertical="center" justifyLastLine="1"/>
    </xf>
    <xf numFmtId="0" fontId="0" fillId="0" borderId="7" xfId="0" applyBorder="1" applyAlignment="1">
      <alignment horizontal="center" vertical="center" justifyLastLine="1"/>
    </xf>
    <xf numFmtId="0" fontId="0" fillId="0" borderId="10" xfId="0" applyBorder="1" applyAlignment="1">
      <alignment horizontal="center" vertical="center" justifyLastLine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2DCB-152A-487B-B072-C67CF1B8C9C0}">
  <dimension ref="A1:L16"/>
  <sheetViews>
    <sheetView tabSelected="1" zoomScaleNormal="100" workbookViewId="0"/>
  </sheetViews>
  <sheetFormatPr defaultRowHeight="13" x14ac:dyDescent="0.2"/>
  <cols>
    <col min="3" max="3" width="11.6328125" customWidth="1"/>
    <col min="9" max="9" width="14.6328125" customWidth="1"/>
  </cols>
  <sheetData>
    <row r="1" spans="1:12" x14ac:dyDescent="0.2">
      <c r="A1" s="1" t="s">
        <v>14</v>
      </c>
    </row>
    <row r="2" spans="1:12" x14ac:dyDescent="0.2">
      <c r="A2" s="1" t="s">
        <v>15</v>
      </c>
    </row>
    <row r="4" spans="1:12" x14ac:dyDescent="0.2">
      <c r="B4" s="43" t="s">
        <v>27</v>
      </c>
    </row>
    <row r="6" spans="1:12" ht="13.5" thickBot="1" x14ac:dyDescent="0.25">
      <c r="B6" s="2" t="s">
        <v>0</v>
      </c>
      <c r="C6">
        <v>147</v>
      </c>
      <c r="D6" t="s">
        <v>1</v>
      </c>
      <c r="H6" s="2" t="s">
        <v>2</v>
      </c>
      <c r="I6" s="15">
        <f ca="1">TODAY()</f>
        <v>46057</v>
      </c>
    </row>
    <row r="7" spans="1:12" x14ac:dyDescent="0.2">
      <c r="B7" s="56" t="s">
        <v>3</v>
      </c>
      <c r="C7" s="58" t="s">
        <v>16</v>
      </c>
      <c r="D7" s="46" t="s">
        <v>4</v>
      </c>
      <c r="E7" s="46"/>
      <c r="F7" s="46"/>
      <c r="G7" s="46"/>
      <c r="H7" s="47"/>
      <c r="I7" s="21" t="s">
        <v>17</v>
      </c>
      <c r="J7" s="22" t="s">
        <v>5</v>
      </c>
      <c r="K7" s="23" t="s">
        <v>18</v>
      </c>
      <c r="L7" s="44" t="s">
        <v>28</v>
      </c>
    </row>
    <row r="8" spans="1:12" ht="13.5" thickBot="1" x14ac:dyDescent="0.25">
      <c r="B8" s="57"/>
      <c r="C8" s="59"/>
      <c r="D8" s="24" t="s">
        <v>6</v>
      </c>
      <c r="E8" s="3" t="s">
        <v>7</v>
      </c>
      <c r="F8" s="24" t="s">
        <v>8</v>
      </c>
      <c r="G8" s="3" t="s">
        <v>9</v>
      </c>
      <c r="H8" s="24" t="s">
        <v>10</v>
      </c>
      <c r="I8" s="25" t="s">
        <v>11</v>
      </c>
      <c r="J8" s="26" t="s">
        <v>12</v>
      </c>
      <c r="K8" s="4" t="s">
        <v>12</v>
      </c>
      <c r="L8" s="45" t="s">
        <v>29</v>
      </c>
    </row>
    <row r="9" spans="1:12" x14ac:dyDescent="0.2">
      <c r="B9" s="48" t="s">
        <v>19</v>
      </c>
      <c r="C9" s="5" t="s">
        <v>20</v>
      </c>
      <c r="D9" s="27">
        <v>232</v>
      </c>
      <c r="E9" s="6">
        <v>273</v>
      </c>
      <c r="F9" s="6">
        <v>265</v>
      </c>
      <c r="G9" s="6">
        <v>151</v>
      </c>
      <c r="H9" s="28">
        <v>119</v>
      </c>
      <c r="I9" s="29">
        <f>SUM(D9:H9)</f>
        <v>1040</v>
      </c>
      <c r="J9" s="30">
        <f>$C$6*I9</f>
        <v>152880</v>
      </c>
      <c r="K9" s="17">
        <f>ROUNDDOWN(J9,-2)</f>
        <v>152800</v>
      </c>
      <c r="L9" s="31">
        <f>AVERAGE(D9:H9)</f>
        <v>208</v>
      </c>
    </row>
    <row r="10" spans="1:12" x14ac:dyDescent="0.2">
      <c r="B10" s="49"/>
      <c r="C10" s="5" t="s">
        <v>21</v>
      </c>
      <c r="D10" s="27">
        <v>79</v>
      </c>
      <c r="E10" s="6">
        <v>30</v>
      </c>
      <c r="F10" s="6">
        <v>28</v>
      </c>
      <c r="G10" s="6">
        <v>74</v>
      </c>
      <c r="H10" s="28">
        <v>89</v>
      </c>
      <c r="I10" s="29">
        <f t="shared" ref="I10:I14" si="0">SUM(D10:H10)</f>
        <v>300</v>
      </c>
      <c r="J10" s="30">
        <f t="shared" ref="J10:J15" si="1">$C$6*I10</f>
        <v>44100</v>
      </c>
      <c r="K10" s="18">
        <f t="shared" ref="K10:K15" si="2">ROUNDDOWN(J10,-2)</f>
        <v>44100</v>
      </c>
      <c r="L10" s="31">
        <f t="shared" ref="L10:L14" si="3">AVERAGE(D10:H10)</f>
        <v>60</v>
      </c>
    </row>
    <row r="11" spans="1:12" x14ac:dyDescent="0.2">
      <c r="B11" s="50"/>
      <c r="C11" s="5" t="s">
        <v>22</v>
      </c>
      <c r="D11" s="32">
        <v>65</v>
      </c>
      <c r="E11" s="7">
        <v>144</v>
      </c>
      <c r="F11" s="7">
        <v>81</v>
      </c>
      <c r="G11" s="7">
        <v>45</v>
      </c>
      <c r="H11" s="33">
        <v>20</v>
      </c>
      <c r="I11" s="34">
        <f t="shared" si="0"/>
        <v>355</v>
      </c>
      <c r="J11" s="35">
        <f t="shared" si="1"/>
        <v>52185</v>
      </c>
      <c r="K11" s="18">
        <f t="shared" si="2"/>
        <v>52100</v>
      </c>
      <c r="L11" s="36">
        <f t="shared" si="3"/>
        <v>71</v>
      </c>
    </row>
    <row r="12" spans="1:12" x14ac:dyDescent="0.2">
      <c r="B12" s="49" t="s">
        <v>23</v>
      </c>
      <c r="C12" s="8" t="s">
        <v>24</v>
      </c>
      <c r="D12" s="32">
        <v>207</v>
      </c>
      <c r="E12" s="7">
        <v>98</v>
      </c>
      <c r="F12" s="7">
        <v>143</v>
      </c>
      <c r="G12" s="7">
        <v>198</v>
      </c>
      <c r="H12" s="33">
        <v>49</v>
      </c>
      <c r="I12" s="34">
        <f t="shared" si="0"/>
        <v>695</v>
      </c>
      <c r="J12" s="35">
        <f t="shared" si="1"/>
        <v>102165</v>
      </c>
      <c r="K12" s="18">
        <f t="shared" si="2"/>
        <v>102100</v>
      </c>
      <c r="L12" s="36">
        <f t="shared" si="3"/>
        <v>139</v>
      </c>
    </row>
    <row r="13" spans="1:12" x14ac:dyDescent="0.2">
      <c r="B13" s="49"/>
      <c r="C13" s="5" t="s">
        <v>25</v>
      </c>
      <c r="D13" s="32">
        <v>97</v>
      </c>
      <c r="E13" s="7">
        <v>327</v>
      </c>
      <c r="F13" s="7">
        <v>187</v>
      </c>
      <c r="G13" s="7">
        <v>196</v>
      </c>
      <c r="H13" s="33">
        <v>183</v>
      </c>
      <c r="I13" s="34">
        <f t="shared" si="0"/>
        <v>990</v>
      </c>
      <c r="J13" s="35">
        <f t="shared" si="1"/>
        <v>145530</v>
      </c>
      <c r="K13" s="18">
        <f>ROUNDDOWN(J13,-2)</f>
        <v>145500</v>
      </c>
      <c r="L13" s="36">
        <f t="shared" si="3"/>
        <v>198</v>
      </c>
    </row>
    <row r="14" spans="1:12" ht="13.5" thickBot="1" x14ac:dyDescent="0.25">
      <c r="B14" s="51"/>
      <c r="C14" s="9" t="s">
        <v>26</v>
      </c>
      <c r="D14" s="37">
        <v>100</v>
      </c>
      <c r="E14" s="10">
        <v>119</v>
      </c>
      <c r="F14" s="10">
        <v>75</v>
      </c>
      <c r="G14" s="10">
        <v>117</v>
      </c>
      <c r="H14" s="38">
        <v>154</v>
      </c>
      <c r="I14" s="39">
        <f t="shared" si="0"/>
        <v>565</v>
      </c>
      <c r="J14" s="40">
        <f t="shared" si="1"/>
        <v>83055</v>
      </c>
      <c r="K14" s="19">
        <f t="shared" si="2"/>
        <v>83000</v>
      </c>
      <c r="L14" s="11">
        <f t="shared" si="3"/>
        <v>113</v>
      </c>
    </row>
    <row r="15" spans="1:12" ht="14" thickTop="1" thickBot="1" x14ac:dyDescent="0.25">
      <c r="B15" s="52" t="s">
        <v>11</v>
      </c>
      <c r="C15" s="53"/>
      <c r="D15" s="27">
        <f>SUM(D9:D14)</f>
        <v>780</v>
      </c>
      <c r="E15" s="6">
        <f t="shared" ref="E15:G15" si="4">SUM(E9:E14)</f>
        <v>991</v>
      </c>
      <c r="F15" s="6">
        <f t="shared" si="4"/>
        <v>779</v>
      </c>
      <c r="G15" s="6">
        <f t="shared" si="4"/>
        <v>781</v>
      </c>
      <c r="H15" s="12">
        <f>SUM(H9:H14)</f>
        <v>614</v>
      </c>
      <c r="I15" s="41">
        <f>SUM(D15:H15)</f>
        <v>3945</v>
      </c>
      <c r="J15" s="42">
        <f t="shared" si="1"/>
        <v>579915</v>
      </c>
      <c r="K15" s="20">
        <f t="shared" si="2"/>
        <v>579900</v>
      </c>
      <c r="L15" s="13"/>
    </row>
    <row r="16" spans="1:12" ht="13.5" thickBot="1" x14ac:dyDescent="0.25">
      <c r="B16" s="54" t="s">
        <v>13</v>
      </c>
      <c r="C16" s="55"/>
      <c r="D16" s="16" t="str">
        <f>IF(D15&lt;=780,"▲","◎")</f>
        <v>▲</v>
      </c>
      <c r="E16" s="3" t="str">
        <f t="shared" ref="E16:H16" si="5">IF(E15&lt;=780,"▲","◎")</f>
        <v>◎</v>
      </c>
      <c r="F16" s="3" t="str">
        <f t="shared" si="5"/>
        <v>▲</v>
      </c>
      <c r="G16" s="3" t="str">
        <f t="shared" si="5"/>
        <v>◎</v>
      </c>
      <c r="H16" s="14" t="str">
        <f t="shared" si="5"/>
        <v>▲</v>
      </c>
    </row>
  </sheetData>
  <mergeCells count="7">
    <mergeCell ref="D7:H7"/>
    <mergeCell ref="B9:B11"/>
    <mergeCell ref="B12:B14"/>
    <mergeCell ref="B15:C15"/>
    <mergeCell ref="B16:C16"/>
    <mergeCell ref="B7:B8"/>
    <mergeCell ref="C7:C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2026-02-04T01:49:20Z</dcterms:created>
  <dcterms:modified xsi:type="dcterms:W3CDTF">2026-02-04T01:49:24Z</dcterms:modified>
</cp:coreProperties>
</file>