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9-解答\"/>
    </mc:Choice>
  </mc:AlternateContent>
  <xr:revisionPtr revIDLastSave="0" documentId="13_ncr:1_{7D553444-1604-4875-85B1-A3961078F88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一覧表!$B$5:$M$45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0" i="3" l="1"/>
  <c r="K60" i="3"/>
  <c r="L53" i="3"/>
  <c r="K53" i="3"/>
  <c r="L48" i="3"/>
  <c r="K48" i="3"/>
  <c r="K61" i="3" s="1"/>
  <c r="L41" i="3"/>
  <c r="K41" i="3"/>
  <c r="L38" i="3"/>
  <c r="K38" i="3"/>
  <c r="L35" i="3"/>
  <c r="K35" i="3"/>
  <c r="K42" i="3" s="1"/>
  <c r="L30" i="3"/>
  <c r="K30" i="3"/>
  <c r="L26" i="3"/>
  <c r="K26" i="3"/>
  <c r="L21" i="3"/>
  <c r="K21" i="3"/>
  <c r="L18" i="3"/>
  <c r="K18" i="3"/>
  <c r="L11" i="3"/>
  <c r="K11" i="3"/>
  <c r="L8" i="3"/>
  <c r="K8" i="3"/>
  <c r="L42" i="3" l="1"/>
  <c r="K31" i="3"/>
  <c r="L31" i="3"/>
  <c r="L61" i="3"/>
  <c r="K19" i="3"/>
  <c r="L19" i="3"/>
  <c r="K62" i="3" l="1"/>
  <c r="L62" i="3"/>
</calcChain>
</file>

<file path=xl/sharedStrings.xml><?xml version="1.0" encoding="utf-8"?>
<sst xmlns="http://schemas.openxmlformats.org/spreadsheetml/2006/main" count="430" uniqueCount="82">
  <si>
    <t>ドラッグじゃばだ月初セール特売商品売上数(6月)</t>
    <rPh sb="8" eb="10">
      <t>ゲッショ</t>
    </rPh>
    <rPh sb="13" eb="15">
      <t>トクバイ</t>
    </rPh>
    <rPh sb="15" eb="17">
      <t>ショウヒン</t>
    </rPh>
    <rPh sb="17" eb="19">
      <t>ウリアゲ</t>
    </rPh>
    <rPh sb="19" eb="20">
      <t>スウ</t>
    </rPh>
    <rPh sb="22" eb="23">
      <t>ガツ</t>
    </rPh>
    <phoneticPr fontId="4"/>
  </si>
  <si>
    <t>No.</t>
    <phoneticPr fontId="4"/>
  </si>
  <si>
    <t>分類</t>
    <rPh sb="0" eb="2">
      <t>ブンルイ</t>
    </rPh>
    <phoneticPr fontId="4"/>
  </si>
  <si>
    <t>商品名</t>
    <rPh sb="0" eb="2">
      <t>ショウヒン</t>
    </rPh>
    <rPh sb="2" eb="3">
      <t>メイ</t>
    </rPh>
    <phoneticPr fontId="4"/>
  </si>
  <si>
    <t>値引率
区分</t>
    <rPh sb="0" eb="2">
      <t>ネビ</t>
    </rPh>
    <rPh sb="2" eb="3">
      <t>リツ</t>
    </rPh>
    <rPh sb="4" eb="6">
      <t>クブン</t>
    </rPh>
    <phoneticPr fontId="4"/>
  </si>
  <si>
    <t>1日
(個)</t>
    <rPh sb="1" eb="2">
      <t>ニチ</t>
    </rPh>
    <rPh sb="4" eb="5">
      <t>コ</t>
    </rPh>
    <phoneticPr fontId="4"/>
  </si>
  <si>
    <t>2日
(個)</t>
    <rPh sb="1" eb="2">
      <t>ニチ</t>
    </rPh>
    <rPh sb="4" eb="5">
      <t>コ</t>
    </rPh>
    <phoneticPr fontId="4"/>
  </si>
  <si>
    <t>3日
(個)</t>
    <rPh sb="1" eb="2">
      <t>ニチ</t>
    </rPh>
    <rPh sb="4" eb="5">
      <t>コ</t>
    </rPh>
    <phoneticPr fontId="4"/>
  </si>
  <si>
    <t>4日
(個)</t>
    <rPh sb="1" eb="2">
      <t>ニチ</t>
    </rPh>
    <rPh sb="4" eb="5">
      <t>コ</t>
    </rPh>
    <phoneticPr fontId="4"/>
  </si>
  <si>
    <t>5日
(個)</t>
    <rPh sb="1" eb="2">
      <t>ニチ</t>
    </rPh>
    <rPh sb="4" eb="5">
      <t>コ</t>
    </rPh>
    <phoneticPr fontId="4"/>
  </si>
  <si>
    <t>期間平均
(個)</t>
    <rPh sb="0" eb="2">
      <t>キカン</t>
    </rPh>
    <rPh sb="2" eb="4">
      <t>ヘイキン</t>
    </rPh>
    <rPh sb="6" eb="7">
      <t>コ</t>
    </rPh>
    <phoneticPr fontId="4"/>
  </si>
  <si>
    <t>通常平均
(個)</t>
    <rPh sb="0" eb="2">
      <t>ツウジョウ</t>
    </rPh>
    <rPh sb="2" eb="4">
      <t>ヘイキン</t>
    </rPh>
    <rPh sb="6" eb="7">
      <t>コ</t>
    </rPh>
    <phoneticPr fontId="4"/>
  </si>
  <si>
    <t>協賛</t>
    <rPh sb="0" eb="2">
      <t>キョウサン</t>
    </rPh>
    <phoneticPr fontId="4"/>
  </si>
  <si>
    <t>01_ビューティー</t>
    <phoneticPr fontId="4"/>
  </si>
  <si>
    <t>風のシャンプーボトル</t>
    <rPh sb="0" eb="1">
      <t>カゼ</t>
    </rPh>
    <phoneticPr fontId="4"/>
  </si>
  <si>
    <t>01_AA</t>
    <phoneticPr fontId="4"/>
  </si>
  <si>
    <t>風のコンディショナーボトル</t>
    <rPh sb="0" eb="1">
      <t>カゼ</t>
    </rPh>
    <phoneticPr fontId="4"/>
  </si>
  <si>
    <t>03_B</t>
    <phoneticPr fontId="4"/>
  </si>
  <si>
    <t>04_ホーム</t>
    <phoneticPr fontId="4"/>
  </si>
  <si>
    <t>食器用漂白剤Jシリーズ</t>
    <rPh sb="0" eb="3">
      <t>ショッキヨウ</t>
    </rPh>
    <rPh sb="3" eb="6">
      <t>ヒョウハクザイ</t>
    </rPh>
    <phoneticPr fontId="4"/>
  </si>
  <si>
    <t>風のトリートメント</t>
    <rPh sb="0" eb="1">
      <t>カゼ</t>
    </rPh>
    <phoneticPr fontId="4"/>
  </si>
  <si>
    <t>風のヘアケアセット</t>
    <rPh sb="0" eb="1">
      <t>カゼ</t>
    </rPh>
    <phoneticPr fontId="4"/>
  </si>
  <si>
    <t>02_ヘルス</t>
  </si>
  <si>
    <t>鎮痛剤FF-H</t>
    <rPh sb="0" eb="3">
      <t>チンツウザイ</t>
    </rPh>
    <phoneticPr fontId="4"/>
  </si>
  <si>
    <t>02_A</t>
    <phoneticPr fontId="4"/>
  </si>
  <si>
    <t>04_ホーム</t>
  </si>
  <si>
    <t>トイレットペーパーJシリーズ【S】</t>
    <phoneticPr fontId="4"/>
  </si>
  <si>
    <t>01_ビューティー</t>
  </si>
  <si>
    <t>テヴォールリペアクリーム</t>
    <phoneticPr fontId="4"/>
  </si>
  <si>
    <t>傷キュアパッド</t>
    <rPh sb="0" eb="1">
      <t>キズ</t>
    </rPh>
    <phoneticPr fontId="4"/>
  </si>
  <si>
    <t>傷キュアスプレー</t>
    <rPh sb="0" eb="1">
      <t>キズ</t>
    </rPh>
    <phoneticPr fontId="4"/>
  </si>
  <si>
    <t>食器用洗剤Jシリーズボトル</t>
    <rPh sb="0" eb="3">
      <t>ショッキヨウ</t>
    </rPh>
    <rPh sb="3" eb="5">
      <t>センザイ</t>
    </rPh>
    <phoneticPr fontId="4"/>
  </si>
  <si>
    <t>食器用洗剤Jシリーズ詰替え</t>
    <rPh sb="0" eb="3">
      <t>ショッキヨウ</t>
    </rPh>
    <rPh sb="3" eb="5">
      <t>センザイ</t>
    </rPh>
    <rPh sb="10" eb="12">
      <t>ツメカ</t>
    </rPh>
    <phoneticPr fontId="4"/>
  </si>
  <si>
    <t>洗濯洗剤Jシリーズボトル</t>
    <rPh sb="0" eb="2">
      <t>センタク</t>
    </rPh>
    <rPh sb="2" eb="4">
      <t>センザイ</t>
    </rPh>
    <phoneticPr fontId="4"/>
  </si>
  <si>
    <t>洗濯洗剤Jシリーズ詰替え</t>
    <rPh sb="0" eb="2">
      <t>センタク</t>
    </rPh>
    <rPh sb="2" eb="4">
      <t>センザイ</t>
    </rPh>
    <rPh sb="9" eb="11">
      <t>ツメカ</t>
    </rPh>
    <phoneticPr fontId="4"/>
  </si>
  <si>
    <t>03_コンビニ</t>
  </si>
  <si>
    <t>ビタミンバーC</t>
    <phoneticPr fontId="4"/>
  </si>
  <si>
    <t>ビタミンバーB</t>
    <phoneticPr fontId="4"/>
  </si>
  <si>
    <t>ビタミンバーE</t>
    <phoneticPr fontId="4"/>
  </si>
  <si>
    <t>風邪薬ナクリオン錠剤</t>
    <rPh sb="0" eb="3">
      <t>カゼグスリ</t>
    </rPh>
    <rPh sb="8" eb="10">
      <t>ジョウザイ</t>
    </rPh>
    <phoneticPr fontId="4"/>
  </si>
  <si>
    <t>風邪薬ナクリオン顆粒</t>
    <rPh sb="0" eb="3">
      <t>カゼグスリ</t>
    </rPh>
    <rPh sb="8" eb="10">
      <t>カリュウ</t>
    </rPh>
    <phoneticPr fontId="4"/>
  </si>
  <si>
    <t>テヴォールお試しセット</t>
    <rPh sb="6" eb="7">
      <t>タメ</t>
    </rPh>
    <phoneticPr fontId="4"/>
  </si>
  <si>
    <t>テヴォールスキンローション</t>
    <phoneticPr fontId="4"/>
  </si>
  <si>
    <t>サーラクールハンドタオルブルー</t>
    <phoneticPr fontId="4"/>
  </si>
  <si>
    <t>キャットフードミャービささみ味</t>
    <rPh sb="14" eb="15">
      <t>アジ</t>
    </rPh>
    <phoneticPr fontId="4"/>
  </si>
  <si>
    <t>キャットフードミャービマグロ味</t>
    <rPh sb="14" eb="15">
      <t>アジ</t>
    </rPh>
    <phoneticPr fontId="4"/>
  </si>
  <si>
    <t>キャットフードミャービビーフ味</t>
    <rPh sb="14" eb="15">
      <t>アジ</t>
    </rPh>
    <phoneticPr fontId="4"/>
  </si>
  <si>
    <t>テヴォールモイスチャーミルク</t>
    <phoneticPr fontId="4"/>
  </si>
  <si>
    <t>ビタミンバーD</t>
    <phoneticPr fontId="4"/>
  </si>
  <si>
    <t>風のコンディショナー詰替え</t>
    <rPh sb="0" eb="1">
      <t>カゼ</t>
    </rPh>
    <rPh sb="10" eb="12">
      <t>ツメカ</t>
    </rPh>
    <phoneticPr fontId="4"/>
  </si>
  <si>
    <t>サーラクールハンドタオルピンク</t>
    <phoneticPr fontId="4"/>
  </si>
  <si>
    <t>風邪薬ナクリオン</t>
    <rPh sb="0" eb="3">
      <t>カゼグスリ</t>
    </rPh>
    <phoneticPr fontId="4"/>
  </si>
  <si>
    <t>誘眠剤リラックリン</t>
    <rPh sb="0" eb="1">
      <t>ユウ</t>
    </rPh>
    <rPh sb="1" eb="3">
      <t>ミンザイ</t>
    </rPh>
    <phoneticPr fontId="4"/>
  </si>
  <si>
    <t>のど飴メディアーチ</t>
    <rPh sb="2" eb="3">
      <t>アメ</t>
    </rPh>
    <phoneticPr fontId="4"/>
  </si>
  <si>
    <t>元気ドリンクJシリーズ</t>
    <rPh sb="0" eb="2">
      <t>ゲンキ</t>
    </rPh>
    <phoneticPr fontId="4"/>
  </si>
  <si>
    <t>ティッシュペーパーJシリーズ</t>
    <phoneticPr fontId="4"/>
  </si>
  <si>
    <t>胃腸薬サレリノン</t>
    <rPh sb="0" eb="3">
      <t>イチョウヤク</t>
    </rPh>
    <phoneticPr fontId="4"/>
  </si>
  <si>
    <t>トイレットペーパーJシリーズ【W】</t>
    <phoneticPr fontId="4"/>
  </si>
  <si>
    <t>風のシャンプー詰替え</t>
    <rPh sb="0" eb="1">
      <t>カゼ</t>
    </rPh>
    <rPh sb="7" eb="9">
      <t>ツメカ</t>
    </rPh>
    <phoneticPr fontId="4"/>
  </si>
  <si>
    <t>新触感チョコグヮーノ</t>
    <rPh sb="0" eb="1">
      <t>シン</t>
    </rPh>
    <rPh sb="1" eb="3">
      <t>ショッカン</t>
    </rPh>
    <phoneticPr fontId="4"/>
  </si>
  <si>
    <t>ドッグフードばあうドライ</t>
    <phoneticPr fontId="4"/>
  </si>
  <si>
    <t>ドッグフードばあうウェット</t>
    <phoneticPr fontId="4"/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</si>
  <si>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</si>
  <si>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</si>
  <si>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抽出1</t>
    <rPh sb="0" eb="2">
      <t>チュウシュツ</t>
    </rPh>
    <phoneticPr fontId="2"/>
  </si>
  <si>
    <t>↓抽出条件作成</t>
    <rPh sb="1" eb="3">
      <t>チュウシュツ</t>
    </rPh>
    <rPh sb="3" eb="5">
      <t>ジョウケン</t>
    </rPh>
    <rPh sb="5" eb="7">
      <t>サクセイ</t>
    </rPh>
    <phoneticPr fontId="2"/>
  </si>
  <si>
    <t>*Jシリーズ*</t>
    <phoneticPr fontId="4"/>
  </si>
  <si>
    <t>&gt;=200</t>
    <phoneticPr fontId="4"/>
  </si>
  <si>
    <t>抽出2</t>
    <rPh sb="0" eb="2">
      <t>チュウシュツ</t>
    </rPh>
    <phoneticPr fontId="2"/>
  </si>
  <si>
    <t>集計</t>
    <rPh sb="0" eb="2">
      <t>シュウケイ</t>
    </rPh>
    <phoneticPr fontId="2"/>
  </si>
  <si>
    <t>平均</t>
    <rPh sb="0" eb="2">
      <t>ヘイキン</t>
    </rPh>
    <phoneticPr fontId="4"/>
  </si>
  <si>
    <t>02_ヘルス</t>
    <phoneticPr fontId="4"/>
  </si>
  <si>
    <t>03_コンビニ</t>
    <phoneticPr fontId="4"/>
  </si>
  <si>
    <t>全体の平均</t>
  </si>
  <si>
    <t>01_AA 平均</t>
  </si>
  <si>
    <t>02_A 平均</t>
  </si>
  <si>
    <t>03_B 平均</t>
  </si>
  <si>
    <t>01_ビューティー 平均</t>
  </si>
  <si>
    <t>02_ヘルス 平均</t>
  </si>
  <si>
    <t>03_コンビニ 平均</t>
  </si>
  <si>
    <t>04_ホーム 平均</t>
  </si>
  <si>
    <t>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</si>
</sst>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rgb="FF7030A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B3:M45"/>
  <sheetViews>
    <sheetView zoomScaleNormal="100" workbookViewId="0"/>
  </sheetViews>
  <sheetFormatPr defaultRowHeight="13.5" x14ac:dyDescent="0.15"/>
  <cols>
    <col min="2" max="2" width="4.625" customWidth="1"/>
    <col min="3" max="3" width="14" customWidth="1"/>
    <col min="4" max="4" width="28.625" customWidth="1"/>
    <col min="6" max="10" width="6.625" customWidth="1"/>
    <col min="11" max="12" width="9" customWidth="1"/>
    <col min="13" max="13" width="6.625" customWidth="1"/>
  </cols>
  <sheetData>
    <row r="3" spans="2:13" ht="17.25" x14ac:dyDescent="0.15"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5" spans="2:13" ht="27" x14ac:dyDescent="0.15">
      <c r="B5" s="1" t="s">
        <v>1</v>
      </c>
      <c r="C5" s="1" t="s">
        <v>2</v>
      </c>
      <c r="D5" s="1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1" t="s">
        <v>12</v>
      </c>
    </row>
    <row r="6" spans="2:13" x14ac:dyDescent="0.15">
      <c r="B6" s="3">
        <v>1</v>
      </c>
      <c r="C6" s="3" t="s">
        <v>13</v>
      </c>
      <c r="D6" s="3" t="s">
        <v>14</v>
      </c>
      <c r="E6" s="3" t="s">
        <v>15</v>
      </c>
      <c r="F6" s="3">
        <v>238</v>
      </c>
      <c r="G6" s="3">
        <v>206</v>
      </c>
      <c r="H6" s="3">
        <v>225</v>
      </c>
      <c r="I6" s="3">
        <v>257</v>
      </c>
      <c r="J6" s="3">
        <v>274</v>
      </c>
      <c r="K6" s="3">
        <v>240</v>
      </c>
      <c r="L6" s="3">
        <v>31</v>
      </c>
      <c r="M6" s="4"/>
    </row>
    <row r="7" spans="2:13" x14ac:dyDescent="0.15">
      <c r="B7" s="3">
        <v>2</v>
      </c>
      <c r="C7" s="3" t="s">
        <v>13</v>
      </c>
      <c r="D7" s="3" t="s">
        <v>16</v>
      </c>
      <c r="E7" s="3" t="s">
        <v>17</v>
      </c>
      <c r="F7" s="3">
        <v>105</v>
      </c>
      <c r="G7" s="3">
        <v>91</v>
      </c>
      <c r="H7" s="3">
        <v>99</v>
      </c>
      <c r="I7" s="3">
        <v>113</v>
      </c>
      <c r="J7" s="3">
        <v>121</v>
      </c>
      <c r="K7" s="3">
        <v>105</v>
      </c>
      <c r="L7" s="3">
        <v>13</v>
      </c>
      <c r="M7" s="4"/>
    </row>
    <row r="8" spans="2:13" x14ac:dyDescent="0.15">
      <c r="B8" s="3">
        <v>3</v>
      </c>
      <c r="C8" s="3" t="s">
        <v>18</v>
      </c>
      <c r="D8" s="3" t="s">
        <v>19</v>
      </c>
      <c r="E8" s="3" t="s">
        <v>17</v>
      </c>
      <c r="F8" s="3">
        <v>66</v>
      </c>
      <c r="G8" s="3">
        <v>57</v>
      </c>
      <c r="H8" s="3">
        <v>62</v>
      </c>
      <c r="I8" s="3">
        <v>71</v>
      </c>
      <c r="J8" s="3">
        <v>76</v>
      </c>
      <c r="K8" s="3">
        <v>66</v>
      </c>
      <c r="L8" s="3">
        <v>8</v>
      </c>
      <c r="M8" s="4" t="s">
        <v>81</v>
      </c>
    </row>
    <row r="9" spans="2:13" x14ac:dyDescent="0.15">
      <c r="B9" s="3">
        <v>4</v>
      </c>
      <c r="C9" s="3" t="s">
        <v>13</v>
      </c>
      <c r="D9" s="3" t="s">
        <v>20</v>
      </c>
      <c r="E9" s="3" t="s">
        <v>17</v>
      </c>
      <c r="F9" s="3">
        <v>43</v>
      </c>
      <c r="G9" s="3">
        <v>37</v>
      </c>
      <c r="H9" s="3">
        <v>41</v>
      </c>
      <c r="I9" s="3">
        <v>47</v>
      </c>
      <c r="J9" s="3">
        <v>50</v>
      </c>
      <c r="K9" s="3">
        <v>43</v>
      </c>
      <c r="L9" s="3">
        <v>5</v>
      </c>
      <c r="M9" s="4"/>
    </row>
    <row r="10" spans="2:13" x14ac:dyDescent="0.15">
      <c r="B10" s="3">
        <v>5</v>
      </c>
      <c r="C10" s="3" t="s">
        <v>13</v>
      </c>
      <c r="D10" s="3" t="s">
        <v>21</v>
      </c>
      <c r="E10" s="3" t="s">
        <v>15</v>
      </c>
      <c r="F10" s="3">
        <v>146</v>
      </c>
      <c r="G10" s="3">
        <v>127</v>
      </c>
      <c r="H10" s="3">
        <v>138</v>
      </c>
      <c r="I10" s="3">
        <v>158</v>
      </c>
      <c r="J10" s="3">
        <v>168</v>
      </c>
      <c r="K10" s="3">
        <v>147</v>
      </c>
      <c r="L10" s="3">
        <v>19</v>
      </c>
      <c r="M10" s="4"/>
    </row>
    <row r="11" spans="2:13" x14ac:dyDescent="0.15">
      <c r="B11" s="3">
        <v>6</v>
      </c>
      <c r="C11" s="3" t="s">
        <v>22</v>
      </c>
      <c r="D11" s="3" t="s">
        <v>23</v>
      </c>
      <c r="E11" s="3" t="s">
        <v>24</v>
      </c>
      <c r="F11" s="3">
        <v>30</v>
      </c>
      <c r="G11" s="3">
        <v>26</v>
      </c>
      <c r="H11" s="3">
        <v>28</v>
      </c>
      <c r="I11" s="3">
        <v>32</v>
      </c>
      <c r="J11" s="3">
        <v>34</v>
      </c>
      <c r="K11" s="3">
        <v>30</v>
      </c>
      <c r="L11" s="3">
        <v>3</v>
      </c>
      <c r="M11" s="4"/>
    </row>
    <row r="12" spans="2:13" x14ac:dyDescent="0.15">
      <c r="B12" s="3">
        <v>7</v>
      </c>
      <c r="C12" s="3" t="s">
        <v>25</v>
      </c>
      <c r="D12" s="3" t="s">
        <v>26</v>
      </c>
      <c r="E12" s="3" t="s">
        <v>17</v>
      </c>
      <c r="F12" s="3">
        <v>592</v>
      </c>
      <c r="G12" s="3">
        <v>513</v>
      </c>
      <c r="H12" s="3">
        <v>560</v>
      </c>
      <c r="I12" s="3">
        <v>640</v>
      </c>
      <c r="J12" s="3">
        <v>682</v>
      </c>
      <c r="K12" s="3">
        <v>597</v>
      </c>
      <c r="L12" s="3">
        <v>77</v>
      </c>
      <c r="M12" s="4"/>
    </row>
    <row r="13" spans="2:13" x14ac:dyDescent="0.15">
      <c r="B13" s="3">
        <v>8</v>
      </c>
      <c r="C13" s="3" t="s">
        <v>27</v>
      </c>
      <c r="D13" s="3" t="s">
        <v>28</v>
      </c>
      <c r="E13" s="3" t="s">
        <v>17</v>
      </c>
      <c r="F13" s="3">
        <v>45</v>
      </c>
      <c r="G13" s="3">
        <v>39</v>
      </c>
      <c r="H13" s="3">
        <v>43</v>
      </c>
      <c r="I13" s="3">
        <v>49</v>
      </c>
      <c r="J13" s="3">
        <v>52</v>
      </c>
      <c r="K13" s="3">
        <v>45</v>
      </c>
      <c r="L13" s="3">
        <v>5</v>
      </c>
      <c r="M13" s="4" t="s">
        <v>81</v>
      </c>
    </row>
    <row r="14" spans="2:13" x14ac:dyDescent="0.15">
      <c r="B14" s="3">
        <v>9</v>
      </c>
      <c r="C14" s="3" t="s">
        <v>22</v>
      </c>
      <c r="D14" s="3" t="s">
        <v>29</v>
      </c>
      <c r="E14" s="3" t="s">
        <v>24</v>
      </c>
      <c r="F14" s="3">
        <v>20</v>
      </c>
      <c r="G14" s="3">
        <v>17</v>
      </c>
      <c r="H14" s="3">
        <v>19</v>
      </c>
      <c r="I14" s="3">
        <v>21</v>
      </c>
      <c r="J14" s="3">
        <v>23</v>
      </c>
      <c r="K14" s="3">
        <v>20</v>
      </c>
      <c r="L14" s="3">
        <v>2</v>
      </c>
      <c r="M14" s="4"/>
    </row>
    <row r="15" spans="2:13" x14ac:dyDescent="0.15">
      <c r="B15" s="3">
        <v>10</v>
      </c>
      <c r="C15" s="3" t="s">
        <v>22</v>
      </c>
      <c r="D15" s="3" t="s">
        <v>30</v>
      </c>
      <c r="E15" s="3" t="s">
        <v>15</v>
      </c>
      <c r="F15" s="3">
        <v>30</v>
      </c>
      <c r="G15" s="3">
        <v>26</v>
      </c>
      <c r="H15" s="3">
        <v>28</v>
      </c>
      <c r="I15" s="3">
        <v>32</v>
      </c>
      <c r="J15" s="3">
        <v>34</v>
      </c>
      <c r="K15" s="3">
        <v>30</v>
      </c>
      <c r="L15" s="3">
        <v>3</v>
      </c>
      <c r="M15" s="4"/>
    </row>
    <row r="16" spans="2:13" x14ac:dyDescent="0.15">
      <c r="B16" s="3">
        <v>11</v>
      </c>
      <c r="C16" s="3" t="s">
        <v>25</v>
      </c>
      <c r="D16" s="3" t="s">
        <v>31</v>
      </c>
      <c r="E16" s="3" t="s">
        <v>15</v>
      </c>
      <c r="F16" s="3">
        <v>245</v>
      </c>
      <c r="G16" s="3">
        <v>212</v>
      </c>
      <c r="H16" s="3">
        <v>232</v>
      </c>
      <c r="I16" s="3">
        <v>264</v>
      </c>
      <c r="J16" s="3">
        <v>282</v>
      </c>
      <c r="K16" s="3">
        <v>247</v>
      </c>
      <c r="L16" s="3">
        <v>32</v>
      </c>
      <c r="M16" s="4"/>
    </row>
    <row r="17" spans="2:13" x14ac:dyDescent="0.15">
      <c r="B17" s="3">
        <v>12</v>
      </c>
      <c r="C17" s="3" t="s">
        <v>25</v>
      </c>
      <c r="D17" s="3" t="s">
        <v>32</v>
      </c>
      <c r="E17" s="3" t="s">
        <v>24</v>
      </c>
      <c r="F17" s="3">
        <v>198</v>
      </c>
      <c r="G17" s="3">
        <v>170</v>
      </c>
      <c r="H17" s="3">
        <v>187</v>
      </c>
      <c r="I17" s="3">
        <v>215</v>
      </c>
      <c r="J17" s="3">
        <v>230</v>
      </c>
      <c r="K17" s="3">
        <v>200</v>
      </c>
      <c r="L17" s="3">
        <v>27</v>
      </c>
      <c r="M17" s="4"/>
    </row>
    <row r="18" spans="2:13" x14ac:dyDescent="0.15">
      <c r="B18" s="3">
        <v>13</v>
      </c>
      <c r="C18" s="3" t="s">
        <v>25</v>
      </c>
      <c r="D18" s="3" t="s">
        <v>33</v>
      </c>
      <c r="E18" s="3" t="s">
        <v>17</v>
      </c>
      <c r="F18" s="3">
        <v>85</v>
      </c>
      <c r="G18" s="3">
        <v>73</v>
      </c>
      <c r="H18" s="3">
        <v>80</v>
      </c>
      <c r="I18" s="3">
        <v>91</v>
      </c>
      <c r="J18" s="3">
        <v>98</v>
      </c>
      <c r="K18" s="3">
        <v>85</v>
      </c>
      <c r="L18" s="3">
        <v>11</v>
      </c>
      <c r="M18" s="4"/>
    </row>
    <row r="19" spans="2:13" x14ac:dyDescent="0.15">
      <c r="B19" s="3">
        <v>14</v>
      </c>
      <c r="C19" s="3" t="s">
        <v>25</v>
      </c>
      <c r="D19" s="3" t="s">
        <v>34</v>
      </c>
      <c r="E19" s="3" t="s">
        <v>17</v>
      </c>
      <c r="F19" s="3">
        <v>28</v>
      </c>
      <c r="G19" s="3">
        <v>24</v>
      </c>
      <c r="H19" s="3">
        <v>26</v>
      </c>
      <c r="I19" s="3">
        <v>30</v>
      </c>
      <c r="J19" s="3">
        <v>32</v>
      </c>
      <c r="K19" s="3">
        <v>28</v>
      </c>
      <c r="L19" s="3">
        <v>3</v>
      </c>
      <c r="M19" s="4"/>
    </row>
    <row r="20" spans="2:13" x14ac:dyDescent="0.15">
      <c r="B20" s="3">
        <v>15</v>
      </c>
      <c r="C20" s="3" t="s">
        <v>35</v>
      </c>
      <c r="D20" s="3" t="s">
        <v>36</v>
      </c>
      <c r="E20" s="3" t="s">
        <v>17</v>
      </c>
      <c r="F20" s="3">
        <v>31</v>
      </c>
      <c r="G20" s="3">
        <v>27</v>
      </c>
      <c r="H20" s="3">
        <v>29</v>
      </c>
      <c r="I20" s="3">
        <v>33</v>
      </c>
      <c r="J20" s="3">
        <v>36</v>
      </c>
      <c r="K20" s="3">
        <v>31</v>
      </c>
      <c r="L20" s="3">
        <v>4</v>
      </c>
      <c r="M20" s="4"/>
    </row>
    <row r="21" spans="2:13" x14ac:dyDescent="0.15">
      <c r="B21" s="3">
        <v>16</v>
      </c>
      <c r="C21" s="3" t="s">
        <v>35</v>
      </c>
      <c r="D21" s="3" t="s">
        <v>37</v>
      </c>
      <c r="E21" s="3" t="s">
        <v>15</v>
      </c>
      <c r="F21" s="3">
        <v>78</v>
      </c>
      <c r="G21" s="3">
        <v>67</v>
      </c>
      <c r="H21" s="3">
        <v>74</v>
      </c>
      <c r="I21" s="3">
        <v>84</v>
      </c>
      <c r="J21" s="3">
        <v>90</v>
      </c>
      <c r="K21" s="3">
        <v>78</v>
      </c>
      <c r="L21" s="3">
        <v>10</v>
      </c>
      <c r="M21" s="4"/>
    </row>
    <row r="22" spans="2:13" x14ac:dyDescent="0.15">
      <c r="B22" s="3">
        <v>17</v>
      </c>
      <c r="C22" s="3" t="s">
        <v>35</v>
      </c>
      <c r="D22" s="3" t="s">
        <v>38</v>
      </c>
      <c r="E22" s="3" t="s">
        <v>24</v>
      </c>
      <c r="F22" s="3">
        <v>66</v>
      </c>
      <c r="G22" s="3">
        <v>90</v>
      </c>
      <c r="H22" s="3">
        <v>36</v>
      </c>
      <c r="I22" s="3">
        <v>72</v>
      </c>
      <c r="J22" s="3">
        <v>52</v>
      </c>
      <c r="K22" s="3">
        <v>63</v>
      </c>
      <c r="L22" s="3">
        <v>8</v>
      </c>
      <c r="M22" s="4"/>
    </row>
    <row r="23" spans="2:13" x14ac:dyDescent="0.15">
      <c r="B23" s="3">
        <v>18</v>
      </c>
      <c r="C23" s="3" t="s">
        <v>22</v>
      </c>
      <c r="D23" s="3" t="s">
        <v>39</v>
      </c>
      <c r="E23" s="3" t="s">
        <v>17</v>
      </c>
      <c r="F23" s="3">
        <v>34</v>
      </c>
      <c r="G23" s="3">
        <v>30</v>
      </c>
      <c r="H23" s="3">
        <v>32</v>
      </c>
      <c r="I23" s="3">
        <v>37</v>
      </c>
      <c r="J23" s="3">
        <v>39</v>
      </c>
      <c r="K23" s="3">
        <v>34</v>
      </c>
      <c r="L23" s="3">
        <v>4</v>
      </c>
      <c r="M23" s="4"/>
    </row>
    <row r="24" spans="2:13" x14ac:dyDescent="0.15">
      <c r="B24" s="3">
        <v>19</v>
      </c>
      <c r="C24" s="3" t="s">
        <v>22</v>
      </c>
      <c r="D24" s="3" t="s">
        <v>40</v>
      </c>
      <c r="E24" s="3" t="s">
        <v>24</v>
      </c>
      <c r="F24" s="3">
        <v>13</v>
      </c>
      <c r="G24" s="3">
        <v>11</v>
      </c>
      <c r="H24" s="3">
        <v>12</v>
      </c>
      <c r="I24" s="3">
        <v>14</v>
      </c>
      <c r="J24" s="3">
        <v>15</v>
      </c>
      <c r="K24" s="3">
        <v>13</v>
      </c>
      <c r="L24" s="3">
        <v>1</v>
      </c>
      <c r="M24" s="4"/>
    </row>
    <row r="25" spans="2:13" x14ac:dyDescent="0.15">
      <c r="B25" s="3">
        <v>20</v>
      </c>
      <c r="C25" s="3" t="s">
        <v>27</v>
      </c>
      <c r="D25" s="3" t="s">
        <v>41</v>
      </c>
      <c r="E25" s="3" t="s">
        <v>17</v>
      </c>
      <c r="F25" s="3">
        <v>20</v>
      </c>
      <c r="G25" s="3">
        <v>17</v>
      </c>
      <c r="H25" s="3">
        <v>19</v>
      </c>
      <c r="I25" s="3">
        <v>21</v>
      </c>
      <c r="J25" s="3">
        <v>23</v>
      </c>
      <c r="K25" s="3">
        <v>20</v>
      </c>
      <c r="L25" s="3">
        <v>2</v>
      </c>
      <c r="M25" s="4" t="s">
        <v>81</v>
      </c>
    </row>
    <row r="26" spans="2:13" x14ac:dyDescent="0.15">
      <c r="B26" s="3">
        <v>21</v>
      </c>
      <c r="C26" s="3" t="s">
        <v>27</v>
      </c>
      <c r="D26" s="3" t="s">
        <v>42</v>
      </c>
      <c r="E26" s="3" t="s">
        <v>17</v>
      </c>
      <c r="F26" s="3">
        <v>118</v>
      </c>
      <c r="G26" s="3">
        <v>102</v>
      </c>
      <c r="H26" s="3">
        <v>112</v>
      </c>
      <c r="I26" s="3">
        <v>128</v>
      </c>
      <c r="J26" s="3">
        <v>136</v>
      </c>
      <c r="K26" s="3">
        <v>119</v>
      </c>
      <c r="L26" s="3">
        <v>15</v>
      </c>
      <c r="M26" s="4" t="s">
        <v>81</v>
      </c>
    </row>
    <row r="27" spans="2:13" x14ac:dyDescent="0.15">
      <c r="B27" s="3">
        <v>22</v>
      </c>
      <c r="C27" s="3" t="s">
        <v>25</v>
      </c>
      <c r="D27" s="3" t="s">
        <v>43</v>
      </c>
      <c r="E27" s="3" t="s">
        <v>24</v>
      </c>
      <c r="F27" s="3">
        <v>75</v>
      </c>
      <c r="G27" s="3">
        <v>64</v>
      </c>
      <c r="H27" s="3">
        <v>71</v>
      </c>
      <c r="I27" s="3">
        <v>81</v>
      </c>
      <c r="J27" s="3">
        <v>86</v>
      </c>
      <c r="K27" s="3">
        <v>75</v>
      </c>
      <c r="L27" s="3">
        <v>9</v>
      </c>
      <c r="M27" s="4"/>
    </row>
    <row r="28" spans="2:13" x14ac:dyDescent="0.15">
      <c r="B28" s="3">
        <v>23</v>
      </c>
      <c r="C28" s="3" t="s">
        <v>25</v>
      </c>
      <c r="D28" s="3" t="s">
        <v>44</v>
      </c>
      <c r="E28" s="3" t="s">
        <v>17</v>
      </c>
      <c r="F28" s="3">
        <v>98</v>
      </c>
      <c r="G28" s="3">
        <v>85</v>
      </c>
      <c r="H28" s="3">
        <v>93</v>
      </c>
      <c r="I28" s="3">
        <v>106</v>
      </c>
      <c r="J28" s="3">
        <v>113</v>
      </c>
      <c r="K28" s="3">
        <v>99</v>
      </c>
      <c r="L28" s="3">
        <v>12</v>
      </c>
      <c r="M28" s="4" t="s">
        <v>81</v>
      </c>
    </row>
    <row r="29" spans="2:13" x14ac:dyDescent="0.15">
      <c r="B29" s="3">
        <v>24</v>
      </c>
      <c r="C29" s="3" t="s">
        <v>25</v>
      </c>
      <c r="D29" s="3" t="s">
        <v>45</v>
      </c>
      <c r="E29" s="3" t="s">
        <v>24</v>
      </c>
      <c r="F29" s="3">
        <v>34</v>
      </c>
      <c r="G29" s="3">
        <v>30</v>
      </c>
      <c r="H29" s="3">
        <v>32</v>
      </c>
      <c r="I29" s="3">
        <v>37</v>
      </c>
      <c r="J29" s="3">
        <v>39</v>
      </c>
      <c r="K29" s="3">
        <v>34</v>
      </c>
      <c r="L29" s="3">
        <v>4</v>
      </c>
      <c r="M29" s="4" t="s">
        <v>81</v>
      </c>
    </row>
    <row r="30" spans="2:13" x14ac:dyDescent="0.15">
      <c r="B30" s="3">
        <v>25</v>
      </c>
      <c r="C30" s="3" t="s">
        <v>25</v>
      </c>
      <c r="D30" s="3" t="s">
        <v>46</v>
      </c>
      <c r="E30" s="3" t="s">
        <v>24</v>
      </c>
      <c r="F30" s="3">
        <v>104</v>
      </c>
      <c r="G30" s="3">
        <v>47</v>
      </c>
      <c r="H30" s="3">
        <v>89</v>
      </c>
      <c r="I30" s="3">
        <v>100</v>
      </c>
      <c r="J30" s="3">
        <v>40</v>
      </c>
      <c r="K30" s="3">
        <v>76</v>
      </c>
      <c r="L30" s="3">
        <v>15</v>
      </c>
      <c r="M30" s="4" t="s">
        <v>81</v>
      </c>
    </row>
    <row r="31" spans="2:13" x14ac:dyDescent="0.15">
      <c r="B31" s="3">
        <v>26</v>
      </c>
      <c r="C31" s="3" t="s">
        <v>27</v>
      </c>
      <c r="D31" s="3" t="s">
        <v>47</v>
      </c>
      <c r="E31" s="3" t="s">
        <v>24</v>
      </c>
      <c r="F31" s="3">
        <v>35</v>
      </c>
      <c r="G31" s="3">
        <v>31</v>
      </c>
      <c r="H31" s="3">
        <v>33</v>
      </c>
      <c r="I31" s="3">
        <v>38</v>
      </c>
      <c r="J31" s="3">
        <v>41</v>
      </c>
      <c r="K31" s="3">
        <v>35</v>
      </c>
      <c r="L31" s="3">
        <v>4</v>
      </c>
      <c r="M31" s="4" t="s">
        <v>81</v>
      </c>
    </row>
    <row r="32" spans="2:13" x14ac:dyDescent="0.15">
      <c r="B32" s="3">
        <v>27</v>
      </c>
      <c r="C32" s="3" t="s">
        <v>35</v>
      </c>
      <c r="D32" s="3" t="s">
        <v>48</v>
      </c>
      <c r="E32" s="3" t="s">
        <v>24</v>
      </c>
      <c r="F32" s="3">
        <v>19</v>
      </c>
      <c r="G32" s="3">
        <v>16</v>
      </c>
      <c r="H32" s="3">
        <v>18</v>
      </c>
      <c r="I32" s="3">
        <v>20</v>
      </c>
      <c r="J32" s="3">
        <v>21</v>
      </c>
      <c r="K32" s="3">
        <v>18</v>
      </c>
      <c r="L32" s="3">
        <v>2</v>
      </c>
      <c r="M32" s="4"/>
    </row>
    <row r="33" spans="2:13" x14ac:dyDescent="0.15">
      <c r="B33" s="3">
        <v>28</v>
      </c>
      <c r="C33" s="3" t="s">
        <v>27</v>
      </c>
      <c r="D33" s="3" t="s">
        <v>49</v>
      </c>
      <c r="E33" s="3" t="s">
        <v>24</v>
      </c>
      <c r="F33" s="3">
        <v>182</v>
      </c>
      <c r="G33" s="3">
        <v>158</v>
      </c>
      <c r="H33" s="3">
        <v>172</v>
      </c>
      <c r="I33" s="3">
        <v>197</v>
      </c>
      <c r="J33" s="3">
        <v>210</v>
      </c>
      <c r="K33" s="3">
        <v>183</v>
      </c>
      <c r="L33" s="3">
        <v>23</v>
      </c>
      <c r="M33" s="4"/>
    </row>
    <row r="34" spans="2:13" x14ac:dyDescent="0.15">
      <c r="B34" s="3">
        <v>29</v>
      </c>
      <c r="C34" s="3" t="s">
        <v>25</v>
      </c>
      <c r="D34" s="3" t="s">
        <v>50</v>
      </c>
      <c r="E34" s="3" t="s">
        <v>15</v>
      </c>
      <c r="F34" s="3">
        <v>44</v>
      </c>
      <c r="G34" s="3">
        <v>38</v>
      </c>
      <c r="H34" s="3">
        <v>42</v>
      </c>
      <c r="I34" s="3">
        <v>48</v>
      </c>
      <c r="J34" s="3">
        <v>51</v>
      </c>
      <c r="K34" s="3">
        <v>44</v>
      </c>
      <c r="L34" s="3">
        <v>5</v>
      </c>
      <c r="M34" s="4"/>
    </row>
    <row r="35" spans="2:13" x14ac:dyDescent="0.15">
      <c r="B35" s="3">
        <v>30</v>
      </c>
      <c r="C35" s="3" t="s">
        <v>22</v>
      </c>
      <c r="D35" s="3" t="s">
        <v>51</v>
      </c>
      <c r="E35" s="3" t="s">
        <v>17</v>
      </c>
      <c r="F35" s="3">
        <v>106</v>
      </c>
      <c r="G35" s="3">
        <v>92</v>
      </c>
      <c r="H35" s="3">
        <v>100</v>
      </c>
      <c r="I35" s="3">
        <v>114</v>
      </c>
      <c r="J35" s="3">
        <v>122</v>
      </c>
      <c r="K35" s="3">
        <v>106</v>
      </c>
      <c r="L35" s="3">
        <v>13</v>
      </c>
      <c r="M35" s="4"/>
    </row>
    <row r="36" spans="2:13" x14ac:dyDescent="0.15">
      <c r="B36" s="3">
        <v>31</v>
      </c>
      <c r="C36" s="3" t="s">
        <v>22</v>
      </c>
      <c r="D36" s="3" t="s">
        <v>52</v>
      </c>
      <c r="E36" s="3" t="s">
        <v>17</v>
      </c>
      <c r="F36" s="3">
        <v>10</v>
      </c>
      <c r="G36" s="3">
        <v>8</v>
      </c>
      <c r="H36" s="3">
        <v>9</v>
      </c>
      <c r="I36" s="3">
        <v>10</v>
      </c>
      <c r="J36" s="3">
        <v>11</v>
      </c>
      <c r="K36" s="3">
        <v>9</v>
      </c>
      <c r="L36" s="3">
        <v>1</v>
      </c>
      <c r="M36" s="4"/>
    </row>
    <row r="37" spans="2:13" x14ac:dyDescent="0.15">
      <c r="B37" s="3">
        <v>32</v>
      </c>
      <c r="C37" s="3" t="s">
        <v>35</v>
      </c>
      <c r="D37" s="3" t="s">
        <v>53</v>
      </c>
      <c r="E37" s="3" t="s">
        <v>15</v>
      </c>
      <c r="F37" s="3">
        <v>54</v>
      </c>
      <c r="G37" s="3">
        <v>47</v>
      </c>
      <c r="H37" s="3">
        <v>51</v>
      </c>
      <c r="I37" s="3">
        <v>59</v>
      </c>
      <c r="J37" s="3">
        <v>63</v>
      </c>
      <c r="K37" s="3">
        <v>54</v>
      </c>
      <c r="L37" s="3">
        <v>7</v>
      </c>
      <c r="M37" s="4"/>
    </row>
    <row r="38" spans="2:13" x14ac:dyDescent="0.15">
      <c r="B38" s="3">
        <v>33</v>
      </c>
      <c r="C38" s="3" t="s">
        <v>35</v>
      </c>
      <c r="D38" s="3" t="s">
        <v>54</v>
      </c>
      <c r="E38" s="3" t="s">
        <v>17</v>
      </c>
      <c r="F38" s="3">
        <v>69</v>
      </c>
      <c r="G38" s="3">
        <v>60</v>
      </c>
      <c r="H38" s="3">
        <v>65</v>
      </c>
      <c r="I38" s="3">
        <v>75</v>
      </c>
      <c r="J38" s="3">
        <v>79</v>
      </c>
      <c r="K38" s="3">
        <v>69</v>
      </c>
      <c r="L38" s="3">
        <v>9</v>
      </c>
      <c r="M38" s="4"/>
    </row>
    <row r="39" spans="2:13" x14ac:dyDescent="0.15">
      <c r="B39" s="3">
        <v>34</v>
      </c>
      <c r="C39" s="3" t="s">
        <v>25</v>
      </c>
      <c r="D39" s="3" t="s">
        <v>55</v>
      </c>
      <c r="E39" s="3" t="s">
        <v>15</v>
      </c>
      <c r="F39" s="3">
        <v>566</v>
      </c>
      <c r="G39" s="3">
        <v>490</v>
      </c>
      <c r="H39" s="3">
        <v>536</v>
      </c>
      <c r="I39" s="3">
        <v>612</v>
      </c>
      <c r="J39" s="3">
        <v>652</v>
      </c>
      <c r="K39" s="3">
        <v>571</v>
      </c>
      <c r="L39" s="3">
        <v>74</v>
      </c>
      <c r="M39" s="4" t="s">
        <v>81</v>
      </c>
    </row>
    <row r="40" spans="2:13" x14ac:dyDescent="0.15">
      <c r="B40" s="3">
        <v>35</v>
      </c>
      <c r="C40" s="3" t="s">
        <v>22</v>
      </c>
      <c r="D40" s="3" t="s">
        <v>56</v>
      </c>
      <c r="E40" s="3" t="s">
        <v>24</v>
      </c>
      <c r="F40" s="3">
        <v>22</v>
      </c>
      <c r="G40" s="3">
        <v>19</v>
      </c>
      <c r="H40" s="3">
        <v>21</v>
      </c>
      <c r="I40" s="3">
        <v>24</v>
      </c>
      <c r="J40" s="3">
        <v>25</v>
      </c>
      <c r="K40" s="3">
        <v>22</v>
      </c>
      <c r="L40" s="3">
        <v>2</v>
      </c>
      <c r="M40" s="4" t="s">
        <v>81</v>
      </c>
    </row>
    <row r="41" spans="2:13" x14ac:dyDescent="0.15">
      <c r="B41" s="3">
        <v>36</v>
      </c>
      <c r="C41" s="3" t="s">
        <v>25</v>
      </c>
      <c r="D41" s="3" t="s">
        <v>57</v>
      </c>
      <c r="E41" s="3" t="s">
        <v>17</v>
      </c>
      <c r="F41" s="3">
        <v>652</v>
      </c>
      <c r="G41" s="3">
        <v>565</v>
      </c>
      <c r="H41" s="3">
        <v>617</v>
      </c>
      <c r="I41" s="3">
        <v>705</v>
      </c>
      <c r="J41" s="3">
        <v>752</v>
      </c>
      <c r="K41" s="3">
        <v>658</v>
      </c>
      <c r="L41" s="3">
        <v>85</v>
      </c>
      <c r="M41" s="4"/>
    </row>
    <row r="42" spans="2:13" x14ac:dyDescent="0.15">
      <c r="B42" s="3">
        <v>37</v>
      </c>
      <c r="C42" s="3" t="s">
        <v>27</v>
      </c>
      <c r="D42" s="3" t="s">
        <v>58</v>
      </c>
      <c r="E42" s="3" t="s">
        <v>17</v>
      </c>
      <c r="F42" s="3">
        <v>437</v>
      </c>
      <c r="G42" s="3">
        <v>379</v>
      </c>
      <c r="H42" s="3">
        <v>414</v>
      </c>
      <c r="I42" s="3">
        <v>473</v>
      </c>
      <c r="J42" s="3">
        <v>504</v>
      </c>
      <c r="K42" s="3">
        <v>441</v>
      </c>
      <c r="L42" s="3">
        <v>57</v>
      </c>
      <c r="M42" s="4"/>
    </row>
    <row r="43" spans="2:13" x14ac:dyDescent="0.15">
      <c r="B43" s="3">
        <v>38</v>
      </c>
      <c r="C43" s="3" t="s">
        <v>35</v>
      </c>
      <c r="D43" s="3" t="s">
        <v>59</v>
      </c>
      <c r="E43" s="3" t="s">
        <v>15</v>
      </c>
      <c r="F43" s="3">
        <v>31</v>
      </c>
      <c r="G43" s="3">
        <v>27</v>
      </c>
      <c r="H43" s="3">
        <v>29</v>
      </c>
      <c r="I43" s="3">
        <v>33</v>
      </c>
      <c r="J43" s="3">
        <v>36</v>
      </c>
      <c r="K43" s="3">
        <v>31</v>
      </c>
      <c r="L43" s="3">
        <v>4</v>
      </c>
      <c r="M43" s="4" t="s">
        <v>81</v>
      </c>
    </row>
    <row r="44" spans="2:13" x14ac:dyDescent="0.15">
      <c r="B44" s="3">
        <v>39</v>
      </c>
      <c r="C44" s="3" t="s">
        <v>25</v>
      </c>
      <c r="D44" s="3" t="s">
        <v>60</v>
      </c>
      <c r="E44" s="3" t="s">
        <v>15</v>
      </c>
      <c r="F44" s="3">
        <v>36</v>
      </c>
      <c r="G44" s="3">
        <v>32</v>
      </c>
      <c r="H44" s="3">
        <v>34</v>
      </c>
      <c r="I44" s="3">
        <v>39</v>
      </c>
      <c r="J44" s="3">
        <v>42</v>
      </c>
      <c r="K44" s="3">
        <v>36</v>
      </c>
      <c r="L44" s="3">
        <v>4</v>
      </c>
      <c r="M44" s="4"/>
    </row>
    <row r="45" spans="2:13" x14ac:dyDescent="0.15">
      <c r="B45" s="3">
        <v>40</v>
      </c>
      <c r="C45" s="3" t="s">
        <v>25</v>
      </c>
      <c r="D45" s="3" t="s">
        <v>61</v>
      </c>
      <c r="E45" s="3" t="s">
        <v>15</v>
      </c>
      <c r="F45" s="3">
        <v>21</v>
      </c>
      <c r="G45" s="3">
        <v>18</v>
      </c>
      <c r="H45" s="3">
        <v>20</v>
      </c>
      <c r="I45" s="3">
        <v>22</v>
      </c>
      <c r="J45" s="3">
        <v>24</v>
      </c>
      <c r="K45" s="3">
        <v>21</v>
      </c>
      <c r="L45" s="3">
        <v>2</v>
      </c>
      <c r="M45" s="4"/>
    </row>
  </sheetData>
  <mergeCells count="1">
    <mergeCell ref="B3:M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8"/>
  <sheetViews>
    <sheetView tabSelected="1" zoomScaleNormal="100" zoomScaleSheetLayoutView="100" workbookViewId="0"/>
  </sheetViews>
  <sheetFormatPr defaultColWidth="9" defaultRowHeight="13.5" x14ac:dyDescent="0.15"/>
  <cols>
    <col min="1" max="1" width="9" style="5"/>
    <col min="2" max="2" width="4.625" style="5" customWidth="1"/>
    <col min="3" max="3" width="14" style="5" customWidth="1"/>
    <col min="4" max="4" width="28.625" style="5" customWidth="1"/>
    <col min="5" max="5" width="9" style="5"/>
    <col min="6" max="10" width="6.625" style="5" customWidth="1"/>
    <col min="11" max="12" width="9" style="5"/>
    <col min="13" max="13" width="6.625" style="5" customWidth="1"/>
    <col min="14" max="14" width="9" style="5"/>
    <col min="15" max="15" width="14" style="5" customWidth="1"/>
    <col min="16" max="16" width="11.125" style="5" customWidth="1"/>
    <col min="17" max="18" width="10.125" style="5" customWidth="1"/>
    <col min="19" max="16384" width="9" style="5"/>
  </cols>
  <sheetData>
    <row r="1" spans="1:13" x14ac:dyDescent="0.15">
      <c r="A1" s="5" t="s">
        <v>62</v>
      </c>
    </row>
    <row r="2" spans="1:13" x14ac:dyDescent="0.15">
      <c r="A2" s="5" t="s">
        <v>63</v>
      </c>
    </row>
    <row r="3" spans="1:13" ht="17.25" x14ac:dyDescent="0.15">
      <c r="B3" s="6" t="s">
        <v>64</v>
      </c>
    </row>
    <row r="4" spans="1:13" ht="27" x14ac:dyDescent="0.15">
      <c r="B4" s="1" t="s">
        <v>1</v>
      </c>
      <c r="C4" s="1" t="s">
        <v>2</v>
      </c>
      <c r="D4" s="1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1" t="s">
        <v>12</v>
      </c>
    </row>
    <row r="5" spans="1:13" x14ac:dyDescent="0.15">
      <c r="B5" s="3">
        <v>37</v>
      </c>
      <c r="C5" s="3" t="s">
        <v>27</v>
      </c>
      <c r="D5" s="3" t="s">
        <v>58</v>
      </c>
      <c r="E5" s="3" t="s">
        <v>17</v>
      </c>
      <c r="F5" s="3">
        <v>437</v>
      </c>
      <c r="G5" s="3">
        <v>379</v>
      </c>
      <c r="H5" s="3">
        <v>414</v>
      </c>
      <c r="I5" s="3">
        <v>473</v>
      </c>
      <c r="J5" s="3">
        <v>504</v>
      </c>
      <c r="K5" s="3">
        <v>441</v>
      </c>
      <c r="L5" s="3">
        <v>57</v>
      </c>
      <c r="M5" s="4"/>
    </row>
    <row r="6" spans="1:13" x14ac:dyDescent="0.15">
      <c r="B6" s="3">
        <v>36</v>
      </c>
      <c r="C6" s="3" t="s">
        <v>25</v>
      </c>
      <c r="D6" s="3" t="s">
        <v>57</v>
      </c>
      <c r="E6" s="3" t="s">
        <v>17</v>
      </c>
      <c r="F6" s="3">
        <v>652</v>
      </c>
      <c r="G6" s="3">
        <v>565</v>
      </c>
      <c r="H6" s="3">
        <v>617</v>
      </c>
      <c r="I6" s="3">
        <v>705</v>
      </c>
      <c r="J6" s="3">
        <v>752</v>
      </c>
      <c r="K6" s="3">
        <v>658</v>
      </c>
      <c r="L6" s="3">
        <v>85</v>
      </c>
      <c r="M6" s="4"/>
    </row>
    <row r="7" spans="1:13" x14ac:dyDescent="0.15">
      <c r="B7" s="3">
        <v>7</v>
      </c>
      <c r="C7" s="3" t="s">
        <v>25</v>
      </c>
      <c r="D7" s="3" t="s">
        <v>26</v>
      </c>
      <c r="E7" s="3" t="s">
        <v>17</v>
      </c>
      <c r="F7" s="3">
        <v>592</v>
      </c>
      <c r="G7" s="3">
        <v>513</v>
      </c>
      <c r="H7" s="3">
        <v>560</v>
      </c>
      <c r="I7" s="3">
        <v>640</v>
      </c>
      <c r="J7" s="3">
        <v>682</v>
      </c>
      <c r="K7" s="3">
        <v>597</v>
      </c>
      <c r="L7" s="3">
        <v>77</v>
      </c>
      <c r="M7" s="4"/>
    </row>
    <row r="8" spans="1:13" x14ac:dyDescent="0.15">
      <c r="B8" s="3">
        <v>34</v>
      </c>
      <c r="C8" s="3" t="s">
        <v>25</v>
      </c>
      <c r="D8" s="3" t="s">
        <v>55</v>
      </c>
      <c r="E8" s="3" t="s">
        <v>15</v>
      </c>
      <c r="F8" s="3">
        <v>566</v>
      </c>
      <c r="G8" s="3">
        <v>490</v>
      </c>
      <c r="H8" s="3">
        <v>536</v>
      </c>
      <c r="I8" s="3">
        <v>612</v>
      </c>
      <c r="J8" s="3">
        <v>652</v>
      </c>
      <c r="K8" s="3">
        <v>571</v>
      </c>
      <c r="L8" s="3">
        <v>74</v>
      </c>
      <c r="M8" s="4" t="s">
        <v>81</v>
      </c>
    </row>
    <row r="9" spans="1:13" x14ac:dyDescent="0.15">
      <c r="B9" s="3">
        <v>11</v>
      </c>
      <c r="C9" s="3" t="s">
        <v>25</v>
      </c>
      <c r="D9" s="3" t="s">
        <v>31</v>
      </c>
      <c r="E9" s="3" t="s">
        <v>15</v>
      </c>
      <c r="F9" s="3">
        <v>245</v>
      </c>
      <c r="G9" s="3">
        <v>212</v>
      </c>
      <c r="H9" s="3">
        <v>232</v>
      </c>
      <c r="I9" s="3">
        <v>264</v>
      </c>
      <c r="J9" s="3">
        <v>282</v>
      </c>
      <c r="K9" s="3">
        <v>247</v>
      </c>
      <c r="L9" s="3">
        <v>32</v>
      </c>
      <c r="M9" s="4"/>
    </row>
    <row r="12" spans="1:13" x14ac:dyDescent="0.15">
      <c r="B12" s="5" t="s">
        <v>65</v>
      </c>
    </row>
    <row r="13" spans="1:13" ht="27" x14ac:dyDescent="0.15">
      <c r="B13" s="1" t="s">
        <v>1</v>
      </c>
      <c r="C13" s="1" t="s">
        <v>2</v>
      </c>
      <c r="D13" s="1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  <c r="M13" s="1" t="s">
        <v>12</v>
      </c>
    </row>
    <row r="14" spans="1:13" x14ac:dyDescent="0.15">
      <c r="D14" s="5" t="s">
        <v>66</v>
      </c>
      <c r="K14" s="5" t="s">
        <v>67</v>
      </c>
    </row>
    <row r="15" spans="1:13" x14ac:dyDescent="0.15">
      <c r="E15" s="5" t="s">
        <v>15</v>
      </c>
      <c r="M15" s="5" t="s">
        <v>81</v>
      </c>
    </row>
    <row r="16" spans="1:13" x14ac:dyDescent="0.15">
      <c r="E16" s="5" t="s">
        <v>24</v>
      </c>
      <c r="M16" s="5" t="s">
        <v>81</v>
      </c>
    </row>
    <row r="19" spans="2:18" ht="17.25" x14ac:dyDescent="0.15">
      <c r="B19" s="6" t="s">
        <v>68</v>
      </c>
      <c r="O19" s="6" t="s">
        <v>69</v>
      </c>
    </row>
    <row r="20" spans="2:18" ht="27" x14ac:dyDescent="0.15">
      <c r="B20" s="1" t="s">
        <v>1</v>
      </c>
      <c r="C20" s="1" t="s">
        <v>2</v>
      </c>
      <c r="D20" s="1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1" t="s">
        <v>12</v>
      </c>
      <c r="O20" s="1" t="s">
        <v>2</v>
      </c>
      <c r="P20" s="2" t="s">
        <v>4</v>
      </c>
      <c r="Q20" s="2" t="s">
        <v>10</v>
      </c>
      <c r="R20" s="2" t="s">
        <v>11</v>
      </c>
    </row>
    <row r="21" spans="2:18" x14ac:dyDescent="0.15">
      <c r="B21" s="3">
        <v>34</v>
      </c>
      <c r="C21" s="3" t="s">
        <v>25</v>
      </c>
      <c r="D21" s="3" t="s">
        <v>55</v>
      </c>
      <c r="E21" s="3" t="s">
        <v>15</v>
      </c>
      <c r="F21" s="3">
        <v>566</v>
      </c>
      <c r="G21" s="3">
        <v>490</v>
      </c>
      <c r="H21" s="3">
        <v>536</v>
      </c>
      <c r="I21" s="3">
        <v>612</v>
      </c>
      <c r="J21" s="3">
        <v>652</v>
      </c>
      <c r="K21" s="3">
        <v>571</v>
      </c>
      <c r="L21" s="3">
        <v>74</v>
      </c>
      <c r="M21" s="4" t="s">
        <v>81</v>
      </c>
      <c r="O21" s="15" t="s">
        <v>13</v>
      </c>
      <c r="P21" s="7" t="s">
        <v>15</v>
      </c>
      <c r="Q21" s="8">
        <v>193.5</v>
      </c>
      <c r="R21" s="8">
        <v>25</v>
      </c>
    </row>
    <row r="22" spans="2:18" x14ac:dyDescent="0.15">
      <c r="B22" s="3">
        <v>11</v>
      </c>
      <c r="C22" s="3" t="s">
        <v>25</v>
      </c>
      <c r="D22" s="3" t="s">
        <v>31</v>
      </c>
      <c r="E22" s="3" t="s">
        <v>15</v>
      </c>
      <c r="F22" s="3">
        <v>245</v>
      </c>
      <c r="G22" s="3">
        <v>212</v>
      </c>
      <c r="H22" s="3">
        <v>232</v>
      </c>
      <c r="I22" s="3">
        <v>264</v>
      </c>
      <c r="J22" s="3">
        <v>282</v>
      </c>
      <c r="K22" s="3">
        <v>247</v>
      </c>
      <c r="L22" s="3">
        <v>32</v>
      </c>
      <c r="M22" s="4"/>
      <c r="O22" s="15"/>
      <c r="P22" s="7" t="s">
        <v>24</v>
      </c>
      <c r="Q22" s="8">
        <v>109</v>
      </c>
      <c r="R22" s="8">
        <v>13.5</v>
      </c>
    </row>
    <row r="23" spans="2:18" x14ac:dyDescent="0.15">
      <c r="B23" s="3">
        <v>38</v>
      </c>
      <c r="C23" s="3" t="s">
        <v>35</v>
      </c>
      <c r="D23" s="3" t="s">
        <v>59</v>
      </c>
      <c r="E23" s="3" t="s">
        <v>15</v>
      </c>
      <c r="F23" s="3">
        <v>31</v>
      </c>
      <c r="G23" s="3">
        <v>27</v>
      </c>
      <c r="H23" s="3">
        <v>29</v>
      </c>
      <c r="I23" s="3">
        <v>33</v>
      </c>
      <c r="J23" s="3">
        <v>36</v>
      </c>
      <c r="K23" s="3">
        <v>31</v>
      </c>
      <c r="L23" s="3">
        <v>4</v>
      </c>
      <c r="M23" s="4" t="s">
        <v>81</v>
      </c>
      <c r="O23" s="15"/>
      <c r="P23" s="7" t="s">
        <v>17</v>
      </c>
      <c r="Q23" s="8">
        <v>128.83333333333334</v>
      </c>
      <c r="R23" s="8">
        <v>16.166666666666668</v>
      </c>
    </row>
    <row r="24" spans="2:18" x14ac:dyDescent="0.15">
      <c r="B24" s="3">
        <v>12</v>
      </c>
      <c r="C24" s="3" t="s">
        <v>25</v>
      </c>
      <c r="D24" s="3" t="s">
        <v>32</v>
      </c>
      <c r="E24" s="3" t="s">
        <v>24</v>
      </c>
      <c r="F24" s="3">
        <v>198</v>
      </c>
      <c r="G24" s="3">
        <v>170</v>
      </c>
      <c r="H24" s="3">
        <v>187</v>
      </c>
      <c r="I24" s="3">
        <v>215</v>
      </c>
      <c r="J24" s="3">
        <v>230</v>
      </c>
      <c r="K24" s="3">
        <v>200</v>
      </c>
      <c r="L24" s="3">
        <v>27</v>
      </c>
      <c r="M24" s="4"/>
      <c r="O24" s="15"/>
      <c r="P24" s="9" t="s">
        <v>70</v>
      </c>
      <c r="Q24" s="8">
        <v>137.80000000000001</v>
      </c>
      <c r="R24" s="8">
        <v>17.399999999999999</v>
      </c>
    </row>
    <row r="25" spans="2:18" x14ac:dyDescent="0.15">
      <c r="B25" s="3">
        <v>25</v>
      </c>
      <c r="C25" s="3" t="s">
        <v>25</v>
      </c>
      <c r="D25" s="3" t="s">
        <v>46</v>
      </c>
      <c r="E25" s="3" t="s">
        <v>24</v>
      </c>
      <c r="F25" s="3">
        <v>104</v>
      </c>
      <c r="G25" s="3">
        <v>47</v>
      </c>
      <c r="H25" s="3">
        <v>89</v>
      </c>
      <c r="I25" s="3">
        <v>100</v>
      </c>
      <c r="J25" s="3">
        <v>40</v>
      </c>
      <c r="K25" s="3">
        <v>76</v>
      </c>
      <c r="L25" s="3">
        <v>15</v>
      </c>
      <c r="M25" s="4" t="s">
        <v>81</v>
      </c>
      <c r="O25" s="15" t="s">
        <v>71</v>
      </c>
      <c r="P25" s="7" t="s">
        <v>15</v>
      </c>
      <c r="Q25" s="8">
        <v>30</v>
      </c>
      <c r="R25" s="8">
        <v>3</v>
      </c>
    </row>
    <row r="26" spans="2:18" x14ac:dyDescent="0.15">
      <c r="B26" s="3">
        <v>26</v>
      </c>
      <c r="C26" s="3" t="s">
        <v>27</v>
      </c>
      <c r="D26" s="3" t="s">
        <v>47</v>
      </c>
      <c r="E26" s="3" t="s">
        <v>24</v>
      </c>
      <c r="F26" s="3">
        <v>35</v>
      </c>
      <c r="G26" s="3">
        <v>31</v>
      </c>
      <c r="H26" s="3">
        <v>33</v>
      </c>
      <c r="I26" s="3">
        <v>38</v>
      </c>
      <c r="J26" s="3">
        <v>41</v>
      </c>
      <c r="K26" s="3">
        <v>35</v>
      </c>
      <c r="L26" s="3">
        <v>4</v>
      </c>
      <c r="M26" s="4" t="s">
        <v>81</v>
      </c>
      <c r="O26" s="15"/>
      <c r="P26" s="7" t="s">
        <v>24</v>
      </c>
      <c r="Q26" s="8">
        <v>21.25</v>
      </c>
      <c r="R26" s="8">
        <v>2</v>
      </c>
    </row>
    <row r="27" spans="2:18" x14ac:dyDescent="0.15">
      <c r="B27" s="3">
        <v>24</v>
      </c>
      <c r="C27" s="3" t="s">
        <v>25</v>
      </c>
      <c r="D27" s="3" t="s">
        <v>45</v>
      </c>
      <c r="E27" s="3" t="s">
        <v>24</v>
      </c>
      <c r="F27" s="3">
        <v>34</v>
      </c>
      <c r="G27" s="3">
        <v>30</v>
      </c>
      <c r="H27" s="3">
        <v>32</v>
      </c>
      <c r="I27" s="3">
        <v>37</v>
      </c>
      <c r="J27" s="3">
        <v>39</v>
      </c>
      <c r="K27" s="3">
        <v>34</v>
      </c>
      <c r="L27" s="3">
        <v>4</v>
      </c>
      <c r="M27" s="4" t="s">
        <v>81</v>
      </c>
      <c r="O27" s="15"/>
      <c r="P27" s="7" t="s">
        <v>17</v>
      </c>
      <c r="Q27" s="8">
        <v>49.666666666666664</v>
      </c>
      <c r="R27" s="8">
        <v>6</v>
      </c>
    </row>
    <row r="28" spans="2:18" x14ac:dyDescent="0.15">
      <c r="B28" s="3">
        <v>35</v>
      </c>
      <c r="C28" s="3" t="s">
        <v>22</v>
      </c>
      <c r="D28" s="3" t="s">
        <v>56</v>
      </c>
      <c r="E28" s="3" t="s">
        <v>24</v>
      </c>
      <c r="F28" s="3">
        <v>22</v>
      </c>
      <c r="G28" s="3">
        <v>19</v>
      </c>
      <c r="H28" s="3">
        <v>21</v>
      </c>
      <c r="I28" s="3">
        <v>24</v>
      </c>
      <c r="J28" s="3">
        <v>25</v>
      </c>
      <c r="K28" s="3">
        <v>22</v>
      </c>
      <c r="L28" s="3">
        <v>2</v>
      </c>
      <c r="M28" s="4" t="s">
        <v>81</v>
      </c>
      <c r="O28" s="15"/>
      <c r="P28" s="9" t="s">
        <v>70</v>
      </c>
      <c r="Q28" s="8">
        <v>33</v>
      </c>
      <c r="R28" s="8">
        <v>3.625</v>
      </c>
    </row>
    <row r="29" spans="2:18" x14ac:dyDescent="0.15">
      <c r="B29" s="3">
        <v>36</v>
      </c>
      <c r="C29" s="3" t="s">
        <v>25</v>
      </c>
      <c r="D29" s="3" t="s">
        <v>57</v>
      </c>
      <c r="E29" s="3" t="s">
        <v>17</v>
      </c>
      <c r="F29" s="3">
        <v>652</v>
      </c>
      <c r="G29" s="3">
        <v>565</v>
      </c>
      <c r="H29" s="3">
        <v>617</v>
      </c>
      <c r="I29" s="3">
        <v>705</v>
      </c>
      <c r="J29" s="3">
        <v>752</v>
      </c>
      <c r="K29" s="3">
        <v>658</v>
      </c>
      <c r="L29" s="3">
        <v>85</v>
      </c>
      <c r="M29" s="4"/>
      <c r="O29" s="15" t="s">
        <v>72</v>
      </c>
      <c r="P29" s="7" t="s">
        <v>15</v>
      </c>
      <c r="Q29" s="8">
        <v>54.333333333333336</v>
      </c>
      <c r="R29" s="8">
        <v>7</v>
      </c>
    </row>
    <row r="30" spans="2:18" x14ac:dyDescent="0.15">
      <c r="B30" s="3">
        <v>7</v>
      </c>
      <c r="C30" s="3" t="s">
        <v>25</v>
      </c>
      <c r="D30" s="3" t="s">
        <v>26</v>
      </c>
      <c r="E30" s="3" t="s">
        <v>17</v>
      </c>
      <c r="F30" s="3">
        <v>592</v>
      </c>
      <c r="G30" s="3">
        <v>513</v>
      </c>
      <c r="H30" s="3">
        <v>560</v>
      </c>
      <c r="I30" s="3">
        <v>640</v>
      </c>
      <c r="J30" s="3">
        <v>682</v>
      </c>
      <c r="K30" s="3">
        <v>597</v>
      </c>
      <c r="L30" s="3">
        <v>77</v>
      </c>
      <c r="M30" s="4"/>
      <c r="O30" s="15"/>
      <c r="P30" s="7" t="s">
        <v>24</v>
      </c>
      <c r="Q30" s="8">
        <v>40.5</v>
      </c>
      <c r="R30" s="8">
        <v>5</v>
      </c>
    </row>
    <row r="31" spans="2:18" x14ac:dyDescent="0.15">
      <c r="O31" s="15"/>
      <c r="P31" s="7" t="s">
        <v>17</v>
      </c>
      <c r="Q31" s="8">
        <v>50</v>
      </c>
      <c r="R31" s="8">
        <v>6.5</v>
      </c>
    </row>
    <row r="32" spans="2:18" x14ac:dyDescent="0.15">
      <c r="O32" s="15"/>
      <c r="P32" s="9" t="s">
        <v>70</v>
      </c>
      <c r="Q32" s="8">
        <v>49.142857142857146</v>
      </c>
      <c r="R32" s="8">
        <v>6.2857142857142856</v>
      </c>
    </row>
    <row r="33" spans="15:18" x14ac:dyDescent="0.15">
      <c r="O33" s="15" t="s">
        <v>18</v>
      </c>
      <c r="P33" s="7" t="s">
        <v>15</v>
      </c>
      <c r="Q33" s="8">
        <v>183.8</v>
      </c>
      <c r="R33" s="8">
        <v>23.4</v>
      </c>
    </row>
    <row r="34" spans="15:18" x14ac:dyDescent="0.15">
      <c r="O34" s="15"/>
      <c r="P34" s="7" t="s">
        <v>24</v>
      </c>
      <c r="Q34" s="8">
        <v>96.25</v>
      </c>
      <c r="R34" s="8">
        <v>13.75</v>
      </c>
    </row>
    <row r="35" spans="15:18" x14ac:dyDescent="0.15">
      <c r="O35" s="15"/>
      <c r="P35" s="7" t="s">
        <v>17</v>
      </c>
      <c r="Q35" s="8">
        <v>255.5</v>
      </c>
      <c r="R35" s="8">
        <v>32.666666666666664</v>
      </c>
    </row>
    <row r="36" spans="15:18" x14ac:dyDescent="0.15">
      <c r="O36" s="15"/>
      <c r="P36" s="9" t="s">
        <v>70</v>
      </c>
      <c r="Q36" s="8">
        <v>189.13333333333333</v>
      </c>
      <c r="R36" s="8">
        <v>24.533333333333335</v>
      </c>
    </row>
    <row r="37" spans="15:18" x14ac:dyDescent="0.15">
      <c r="O37" s="16" t="s">
        <v>73</v>
      </c>
      <c r="P37" s="16"/>
      <c r="Q37" s="8">
        <v>120.575</v>
      </c>
      <c r="R37" s="8">
        <v>15.375</v>
      </c>
    </row>
    <row r="38" spans="15:18" x14ac:dyDescent="0.15">
      <c r="P38" s="10"/>
      <c r="Q38" s="10"/>
      <c r="R38" s="10"/>
    </row>
  </sheetData>
  <mergeCells count="5">
    <mergeCell ref="O21:O24"/>
    <mergeCell ref="O25:O28"/>
    <mergeCell ref="O29:O32"/>
    <mergeCell ref="O33:O36"/>
    <mergeCell ref="O37:P37"/>
  </mergeCells>
  <phoneticPr fontId="4"/>
  <pageMargins left="0.39370078740157483" right="0.39370078740157483" top="0.98425196850393704" bottom="0.59055118110236227" header="0.59055118110236227" footer="0.3937007874015748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2"/>
  <sheetViews>
    <sheetView zoomScaleNormal="100" zoomScaleSheetLayoutView="100" workbookViewId="0"/>
  </sheetViews>
  <sheetFormatPr defaultColWidth="9" defaultRowHeight="13.5" outlineLevelRow="3" x14ac:dyDescent="0.15"/>
  <cols>
    <col min="1" max="1" width="9" style="5"/>
    <col min="2" max="2" width="4.625" style="5" customWidth="1"/>
    <col min="3" max="3" width="19.375" style="5" customWidth="1"/>
    <col min="4" max="4" width="28.625" style="5" customWidth="1"/>
    <col min="5" max="5" width="11.625" style="5" customWidth="1"/>
    <col min="6" max="10" width="6.625" style="5" customWidth="1"/>
    <col min="11" max="12" width="9" style="5"/>
    <col min="13" max="13" width="6.625" style="5" customWidth="1"/>
    <col min="14" max="16384" width="9" style="5"/>
  </cols>
  <sheetData>
    <row r="1" spans="1:13" x14ac:dyDescent="0.15">
      <c r="A1"/>
      <c r="B1"/>
      <c r="C1"/>
      <c r="D1"/>
      <c r="E1"/>
      <c r="F1"/>
      <c r="G1"/>
      <c r="H1"/>
      <c r="I1"/>
      <c r="J1"/>
      <c r="K1"/>
      <c r="L1"/>
      <c r="M1"/>
    </row>
    <row r="2" spans="1:13" x14ac:dyDescent="0.15">
      <c r="A2"/>
      <c r="B2"/>
      <c r="C2"/>
      <c r="D2"/>
      <c r="E2"/>
      <c r="F2"/>
      <c r="G2"/>
      <c r="H2"/>
      <c r="I2"/>
      <c r="J2"/>
      <c r="K2"/>
      <c r="L2"/>
      <c r="M2"/>
    </row>
    <row r="3" spans="1:13" ht="17.25" x14ac:dyDescent="0.15">
      <c r="A3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15">
      <c r="A4"/>
      <c r="B4"/>
      <c r="C4"/>
      <c r="D4"/>
      <c r="E4"/>
      <c r="F4"/>
      <c r="G4"/>
      <c r="H4"/>
      <c r="I4"/>
      <c r="J4"/>
      <c r="K4"/>
      <c r="L4"/>
      <c r="M4"/>
    </row>
    <row r="5" spans="1:13" ht="27" x14ac:dyDescent="0.15">
      <c r="A5"/>
      <c r="B5" s="1" t="s">
        <v>1</v>
      </c>
      <c r="C5" s="1" t="s">
        <v>2</v>
      </c>
      <c r="D5" s="1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1" t="s">
        <v>12</v>
      </c>
    </row>
    <row r="6" spans="1:13" hidden="1" outlineLevel="3" x14ac:dyDescent="0.15">
      <c r="A6"/>
      <c r="B6" s="3">
        <v>1</v>
      </c>
      <c r="C6" s="3" t="s">
        <v>13</v>
      </c>
      <c r="D6" s="3" t="s">
        <v>14</v>
      </c>
      <c r="E6" s="3" t="s">
        <v>15</v>
      </c>
      <c r="F6" s="3">
        <v>238</v>
      </c>
      <c r="G6" s="3">
        <v>206</v>
      </c>
      <c r="H6" s="3">
        <v>225</v>
      </c>
      <c r="I6" s="3">
        <v>257</v>
      </c>
      <c r="J6" s="3">
        <v>274</v>
      </c>
      <c r="K6" s="3">
        <v>240</v>
      </c>
      <c r="L6" s="3">
        <v>31</v>
      </c>
      <c r="M6" s="4"/>
    </row>
    <row r="7" spans="1:13" hidden="1" outlineLevel="3" x14ac:dyDescent="0.15">
      <c r="A7"/>
      <c r="B7" s="3">
        <v>5</v>
      </c>
      <c r="C7" s="3" t="s">
        <v>13</v>
      </c>
      <c r="D7" s="3" t="s">
        <v>21</v>
      </c>
      <c r="E7" s="3" t="s">
        <v>15</v>
      </c>
      <c r="F7" s="3">
        <v>146</v>
      </c>
      <c r="G7" s="3">
        <v>127</v>
      </c>
      <c r="H7" s="3">
        <v>138</v>
      </c>
      <c r="I7" s="3">
        <v>158</v>
      </c>
      <c r="J7" s="3">
        <v>168</v>
      </c>
      <c r="K7" s="3">
        <v>147</v>
      </c>
      <c r="L7" s="3">
        <v>19</v>
      </c>
      <c r="M7" s="4"/>
    </row>
    <row r="8" spans="1:13" outlineLevel="2" collapsed="1" x14ac:dyDescent="0.15">
      <c r="A8"/>
      <c r="B8" s="3"/>
      <c r="C8" s="3"/>
      <c r="D8" s="3"/>
      <c r="E8" s="11" t="s">
        <v>74</v>
      </c>
      <c r="F8" s="3"/>
      <c r="G8" s="3"/>
      <c r="H8" s="3"/>
      <c r="I8" s="3"/>
      <c r="J8" s="3"/>
      <c r="K8" s="3">
        <f>SUBTOTAL(1,K6:K7)</f>
        <v>193.5</v>
      </c>
      <c r="L8" s="3">
        <f>SUBTOTAL(1,L6:L7)</f>
        <v>25</v>
      </c>
      <c r="M8" s="4"/>
    </row>
    <row r="9" spans="1:13" hidden="1" outlineLevel="3" x14ac:dyDescent="0.15">
      <c r="A9"/>
      <c r="B9" s="3">
        <v>26</v>
      </c>
      <c r="C9" s="3" t="s">
        <v>27</v>
      </c>
      <c r="D9" s="3" t="s">
        <v>47</v>
      </c>
      <c r="E9" s="3" t="s">
        <v>24</v>
      </c>
      <c r="F9" s="3">
        <v>35</v>
      </c>
      <c r="G9" s="3">
        <v>31</v>
      </c>
      <c r="H9" s="3">
        <v>33</v>
      </c>
      <c r="I9" s="3">
        <v>38</v>
      </c>
      <c r="J9" s="3">
        <v>41</v>
      </c>
      <c r="K9" s="3">
        <v>35</v>
      </c>
      <c r="L9" s="3">
        <v>4</v>
      </c>
      <c r="M9" s="4" t="s">
        <v>81</v>
      </c>
    </row>
    <row r="10" spans="1:13" hidden="1" outlineLevel="3" x14ac:dyDescent="0.15">
      <c r="A10"/>
      <c r="B10" s="3">
        <v>28</v>
      </c>
      <c r="C10" s="3" t="s">
        <v>27</v>
      </c>
      <c r="D10" s="3" t="s">
        <v>49</v>
      </c>
      <c r="E10" s="3" t="s">
        <v>24</v>
      </c>
      <c r="F10" s="3">
        <v>182</v>
      </c>
      <c r="G10" s="3">
        <v>158</v>
      </c>
      <c r="H10" s="3">
        <v>172</v>
      </c>
      <c r="I10" s="3">
        <v>197</v>
      </c>
      <c r="J10" s="3">
        <v>210</v>
      </c>
      <c r="K10" s="3">
        <v>183</v>
      </c>
      <c r="L10" s="3">
        <v>23</v>
      </c>
      <c r="M10" s="4"/>
    </row>
    <row r="11" spans="1:13" outlineLevel="2" collapsed="1" x14ac:dyDescent="0.15">
      <c r="A11"/>
      <c r="B11" s="3"/>
      <c r="C11" s="3"/>
      <c r="D11" s="3"/>
      <c r="E11" s="11" t="s">
        <v>75</v>
      </c>
      <c r="F11" s="3"/>
      <c r="G11" s="3"/>
      <c r="H11" s="3"/>
      <c r="I11" s="3"/>
      <c r="J11" s="3"/>
      <c r="K11" s="3">
        <f>SUBTOTAL(1,K9:K10)</f>
        <v>109</v>
      </c>
      <c r="L11" s="3">
        <f>SUBTOTAL(1,L9:L10)</f>
        <v>13.5</v>
      </c>
      <c r="M11" s="4"/>
    </row>
    <row r="12" spans="1:13" hidden="1" outlineLevel="3" x14ac:dyDescent="0.15">
      <c r="A12"/>
      <c r="B12" s="3">
        <v>2</v>
      </c>
      <c r="C12" s="3" t="s">
        <v>13</v>
      </c>
      <c r="D12" s="3" t="s">
        <v>16</v>
      </c>
      <c r="E12" s="3" t="s">
        <v>17</v>
      </c>
      <c r="F12" s="3">
        <v>105</v>
      </c>
      <c r="G12" s="3">
        <v>91</v>
      </c>
      <c r="H12" s="3">
        <v>99</v>
      </c>
      <c r="I12" s="3">
        <v>113</v>
      </c>
      <c r="J12" s="3">
        <v>121</v>
      </c>
      <c r="K12" s="3">
        <v>105</v>
      </c>
      <c r="L12" s="3">
        <v>13</v>
      </c>
      <c r="M12" s="4"/>
    </row>
    <row r="13" spans="1:13" hidden="1" outlineLevel="3" x14ac:dyDescent="0.15">
      <c r="A13"/>
      <c r="B13" s="3">
        <v>4</v>
      </c>
      <c r="C13" s="3" t="s">
        <v>13</v>
      </c>
      <c r="D13" s="3" t="s">
        <v>20</v>
      </c>
      <c r="E13" s="3" t="s">
        <v>17</v>
      </c>
      <c r="F13" s="3">
        <v>43</v>
      </c>
      <c r="G13" s="3">
        <v>37</v>
      </c>
      <c r="H13" s="3">
        <v>41</v>
      </c>
      <c r="I13" s="3">
        <v>47</v>
      </c>
      <c r="J13" s="3">
        <v>50</v>
      </c>
      <c r="K13" s="3">
        <v>43</v>
      </c>
      <c r="L13" s="3">
        <v>5</v>
      </c>
      <c r="M13" s="4"/>
    </row>
    <row r="14" spans="1:13" hidden="1" outlineLevel="3" x14ac:dyDescent="0.15">
      <c r="A14"/>
      <c r="B14" s="3">
        <v>8</v>
      </c>
      <c r="C14" s="3" t="s">
        <v>27</v>
      </c>
      <c r="D14" s="3" t="s">
        <v>28</v>
      </c>
      <c r="E14" s="3" t="s">
        <v>17</v>
      </c>
      <c r="F14" s="3">
        <v>45</v>
      </c>
      <c r="G14" s="3">
        <v>39</v>
      </c>
      <c r="H14" s="3">
        <v>43</v>
      </c>
      <c r="I14" s="3">
        <v>49</v>
      </c>
      <c r="J14" s="3">
        <v>52</v>
      </c>
      <c r="K14" s="3">
        <v>45</v>
      </c>
      <c r="L14" s="3">
        <v>5</v>
      </c>
      <c r="M14" s="4" t="s">
        <v>81</v>
      </c>
    </row>
    <row r="15" spans="1:13" hidden="1" outlineLevel="3" x14ac:dyDescent="0.15">
      <c r="A15"/>
      <c r="B15" s="3">
        <v>20</v>
      </c>
      <c r="C15" s="3" t="s">
        <v>27</v>
      </c>
      <c r="D15" s="3" t="s">
        <v>41</v>
      </c>
      <c r="E15" s="3" t="s">
        <v>17</v>
      </c>
      <c r="F15" s="3">
        <v>20</v>
      </c>
      <c r="G15" s="3">
        <v>17</v>
      </c>
      <c r="H15" s="3">
        <v>19</v>
      </c>
      <c r="I15" s="3">
        <v>21</v>
      </c>
      <c r="J15" s="3">
        <v>23</v>
      </c>
      <c r="K15" s="3">
        <v>20</v>
      </c>
      <c r="L15" s="3">
        <v>2</v>
      </c>
      <c r="M15" s="4" t="s">
        <v>81</v>
      </c>
    </row>
    <row r="16" spans="1:13" hidden="1" outlineLevel="3" x14ac:dyDescent="0.15">
      <c r="A16"/>
      <c r="B16" s="3">
        <v>21</v>
      </c>
      <c r="C16" s="3" t="s">
        <v>27</v>
      </c>
      <c r="D16" s="3" t="s">
        <v>42</v>
      </c>
      <c r="E16" s="3" t="s">
        <v>17</v>
      </c>
      <c r="F16" s="3">
        <v>118</v>
      </c>
      <c r="G16" s="3">
        <v>102</v>
      </c>
      <c r="H16" s="3">
        <v>112</v>
      </c>
      <c r="I16" s="3">
        <v>128</v>
      </c>
      <c r="J16" s="3">
        <v>136</v>
      </c>
      <c r="K16" s="3">
        <v>119</v>
      </c>
      <c r="L16" s="3">
        <v>15</v>
      </c>
      <c r="M16" s="4" t="s">
        <v>81</v>
      </c>
    </row>
    <row r="17" spans="1:13" hidden="1" outlineLevel="3" x14ac:dyDescent="0.15">
      <c r="A17"/>
      <c r="B17" s="3">
        <v>37</v>
      </c>
      <c r="C17" s="3" t="s">
        <v>27</v>
      </c>
      <c r="D17" s="3" t="s">
        <v>58</v>
      </c>
      <c r="E17" s="3" t="s">
        <v>17</v>
      </c>
      <c r="F17" s="3">
        <v>437</v>
      </c>
      <c r="G17" s="3">
        <v>379</v>
      </c>
      <c r="H17" s="3">
        <v>414</v>
      </c>
      <c r="I17" s="3">
        <v>473</v>
      </c>
      <c r="J17" s="3">
        <v>504</v>
      </c>
      <c r="K17" s="3">
        <v>441</v>
      </c>
      <c r="L17" s="3">
        <v>57</v>
      </c>
      <c r="M17" s="4"/>
    </row>
    <row r="18" spans="1:13" outlineLevel="2" collapsed="1" x14ac:dyDescent="0.15">
      <c r="A18"/>
      <c r="B18" s="3"/>
      <c r="C18" s="3"/>
      <c r="D18" s="3"/>
      <c r="E18" s="11" t="s">
        <v>76</v>
      </c>
      <c r="F18" s="3"/>
      <c r="G18" s="3"/>
      <c r="H18" s="3"/>
      <c r="I18" s="3"/>
      <c r="J18" s="3"/>
      <c r="K18" s="3">
        <f>SUBTOTAL(1,K12:K17)</f>
        <v>128.83333333333334</v>
      </c>
      <c r="L18" s="3">
        <f>SUBTOTAL(1,L12:L17)</f>
        <v>16.166666666666668</v>
      </c>
      <c r="M18" s="4"/>
    </row>
    <row r="19" spans="1:13" outlineLevel="1" x14ac:dyDescent="0.15">
      <c r="A19"/>
      <c r="B19" s="3"/>
      <c r="C19" s="11" t="s">
        <v>77</v>
      </c>
      <c r="D19" s="3"/>
      <c r="E19" s="3"/>
      <c r="F19" s="3"/>
      <c r="G19" s="3"/>
      <c r="H19" s="3"/>
      <c r="I19" s="3"/>
      <c r="J19" s="3"/>
      <c r="K19" s="3">
        <f>SUBTOTAL(1,K6:K17)</f>
        <v>137.80000000000001</v>
      </c>
      <c r="L19" s="3">
        <f>SUBTOTAL(1,L6:L17)</f>
        <v>17.399999999999999</v>
      </c>
      <c r="M19" s="4"/>
    </row>
    <row r="20" spans="1:13" hidden="1" outlineLevel="3" x14ac:dyDescent="0.15">
      <c r="A20"/>
      <c r="B20" s="3">
        <v>10</v>
      </c>
      <c r="C20" s="3" t="s">
        <v>22</v>
      </c>
      <c r="D20" s="3" t="s">
        <v>30</v>
      </c>
      <c r="E20" s="3" t="s">
        <v>15</v>
      </c>
      <c r="F20" s="3">
        <v>30</v>
      </c>
      <c r="G20" s="3">
        <v>26</v>
      </c>
      <c r="H20" s="3">
        <v>28</v>
      </c>
      <c r="I20" s="3">
        <v>32</v>
      </c>
      <c r="J20" s="3">
        <v>34</v>
      </c>
      <c r="K20" s="3">
        <v>30</v>
      </c>
      <c r="L20" s="3">
        <v>3</v>
      </c>
      <c r="M20" s="4"/>
    </row>
    <row r="21" spans="1:13" outlineLevel="2" collapsed="1" x14ac:dyDescent="0.15">
      <c r="A21"/>
      <c r="B21" s="3"/>
      <c r="C21" s="3"/>
      <c r="D21" s="3"/>
      <c r="E21" s="11" t="s">
        <v>74</v>
      </c>
      <c r="F21" s="3"/>
      <c r="G21" s="3"/>
      <c r="H21" s="3"/>
      <c r="I21" s="3"/>
      <c r="J21" s="3"/>
      <c r="K21" s="3">
        <f>SUBTOTAL(1,K20:K20)</f>
        <v>30</v>
      </c>
      <c r="L21" s="3">
        <f>SUBTOTAL(1,L20:L20)</f>
        <v>3</v>
      </c>
      <c r="M21" s="4"/>
    </row>
    <row r="22" spans="1:13" hidden="1" outlineLevel="3" x14ac:dyDescent="0.15">
      <c r="A22"/>
      <c r="B22" s="3">
        <v>6</v>
      </c>
      <c r="C22" s="3" t="s">
        <v>22</v>
      </c>
      <c r="D22" s="3" t="s">
        <v>23</v>
      </c>
      <c r="E22" s="3" t="s">
        <v>24</v>
      </c>
      <c r="F22" s="3">
        <v>30</v>
      </c>
      <c r="G22" s="3">
        <v>26</v>
      </c>
      <c r="H22" s="3">
        <v>28</v>
      </c>
      <c r="I22" s="3">
        <v>32</v>
      </c>
      <c r="J22" s="3">
        <v>34</v>
      </c>
      <c r="K22" s="3">
        <v>30</v>
      </c>
      <c r="L22" s="3">
        <v>3</v>
      </c>
      <c r="M22" s="4"/>
    </row>
    <row r="23" spans="1:13" hidden="1" outlineLevel="3" x14ac:dyDescent="0.15">
      <c r="A23"/>
      <c r="B23" s="3">
        <v>9</v>
      </c>
      <c r="C23" s="3" t="s">
        <v>22</v>
      </c>
      <c r="D23" s="3" t="s">
        <v>29</v>
      </c>
      <c r="E23" s="3" t="s">
        <v>24</v>
      </c>
      <c r="F23" s="3">
        <v>20</v>
      </c>
      <c r="G23" s="3">
        <v>17</v>
      </c>
      <c r="H23" s="3">
        <v>19</v>
      </c>
      <c r="I23" s="3">
        <v>21</v>
      </c>
      <c r="J23" s="3">
        <v>23</v>
      </c>
      <c r="K23" s="3">
        <v>20</v>
      </c>
      <c r="L23" s="3">
        <v>2</v>
      </c>
      <c r="M23" s="4"/>
    </row>
    <row r="24" spans="1:13" hidden="1" outlineLevel="3" x14ac:dyDescent="0.15">
      <c r="A24"/>
      <c r="B24" s="3">
        <v>19</v>
      </c>
      <c r="C24" s="3" t="s">
        <v>22</v>
      </c>
      <c r="D24" s="3" t="s">
        <v>40</v>
      </c>
      <c r="E24" s="3" t="s">
        <v>24</v>
      </c>
      <c r="F24" s="3">
        <v>13</v>
      </c>
      <c r="G24" s="3">
        <v>11</v>
      </c>
      <c r="H24" s="3">
        <v>12</v>
      </c>
      <c r="I24" s="3">
        <v>14</v>
      </c>
      <c r="J24" s="3">
        <v>15</v>
      </c>
      <c r="K24" s="3">
        <v>13</v>
      </c>
      <c r="L24" s="3">
        <v>1</v>
      </c>
      <c r="M24" s="4"/>
    </row>
    <row r="25" spans="1:13" hidden="1" outlineLevel="3" x14ac:dyDescent="0.15">
      <c r="A25"/>
      <c r="B25" s="3">
        <v>35</v>
      </c>
      <c r="C25" s="3" t="s">
        <v>22</v>
      </c>
      <c r="D25" s="3" t="s">
        <v>56</v>
      </c>
      <c r="E25" s="3" t="s">
        <v>24</v>
      </c>
      <c r="F25" s="3">
        <v>22</v>
      </c>
      <c r="G25" s="3">
        <v>19</v>
      </c>
      <c r="H25" s="3">
        <v>21</v>
      </c>
      <c r="I25" s="3">
        <v>24</v>
      </c>
      <c r="J25" s="3">
        <v>25</v>
      </c>
      <c r="K25" s="3">
        <v>22</v>
      </c>
      <c r="L25" s="3">
        <v>2</v>
      </c>
      <c r="M25" s="4" t="s">
        <v>81</v>
      </c>
    </row>
    <row r="26" spans="1:13" outlineLevel="2" collapsed="1" x14ac:dyDescent="0.15">
      <c r="A26"/>
      <c r="B26" s="3"/>
      <c r="C26" s="3"/>
      <c r="D26" s="3"/>
      <c r="E26" s="11" t="s">
        <v>75</v>
      </c>
      <c r="F26" s="3"/>
      <c r="G26" s="3"/>
      <c r="H26" s="3"/>
      <c r="I26" s="3"/>
      <c r="J26" s="3"/>
      <c r="K26" s="3">
        <f>SUBTOTAL(1,K22:K25)</f>
        <v>21.25</v>
      </c>
      <c r="L26" s="3">
        <f>SUBTOTAL(1,L22:L25)</f>
        <v>2</v>
      </c>
      <c r="M26" s="4"/>
    </row>
    <row r="27" spans="1:13" hidden="1" outlineLevel="3" x14ac:dyDescent="0.15">
      <c r="A27"/>
      <c r="B27" s="3">
        <v>18</v>
      </c>
      <c r="C27" s="3" t="s">
        <v>22</v>
      </c>
      <c r="D27" s="3" t="s">
        <v>39</v>
      </c>
      <c r="E27" s="3" t="s">
        <v>17</v>
      </c>
      <c r="F27" s="3">
        <v>34</v>
      </c>
      <c r="G27" s="3">
        <v>30</v>
      </c>
      <c r="H27" s="3">
        <v>32</v>
      </c>
      <c r="I27" s="3">
        <v>37</v>
      </c>
      <c r="J27" s="3">
        <v>39</v>
      </c>
      <c r="K27" s="3">
        <v>34</v>
      </c>
      <c r="L27" s="3">
        <v>4</v>
      </c>
      <c r="M27" s="4"/>
    </row>
    <row r="28" spans="1:13" hidden="1" outlineLevel="3" x14ac:dyDescent="0.15">
      <c r="A28"/>
      <c r="B28" s="3">
        <v>30</v>
      </c>
      <c r="C28" s="3" t="s">
        <v>22</v>
      </c>
      <c r="D28" s="3" t="s">
        <v>51</v>
      </c>
      <c r="E28" s="3" t="s">
        <v>17</v>
      </c>
      <c r="F28" s="3">
        <v>106</v>
      </c>
      <c r="G28" s="3">
        <v>92</v>
      </c>
      <c r="H28" s="3">
        <v>100</v>
      </c>
      <c r="I28" s="3">
        <v>114</v>
      </c>
      <c r="J28" s="3">
        <v>122</v>
      </c>
      <c r="K28" s="3">
        <v>106</v>
      </c>
      <c r="L28" s="3">
        <v>13</v>
      </c>
      <c r="M28" s="4"/>
    </row>
    <row r="29" spans="1:13" hidden="1" outlineLevel="3" x14ac:dyDescent="0.15">
      <c r="A29"/>
      <c r="B29" s="3">
        <v>31</v>
      </c>
      <c r="C29" s="3" t="s">
        <v>22</v>
      </c>
      <c r="D29" s="3" t="s">
        <v>52</v>
      </c>
      <c r="E29" s="3" t="s">
        <v>17</v>
      </c>
      <c r="F29" s="3">
        <v>10</v>
      </c>
      <c r="G29" s="3">
        <v>8</v>
      </c>
      <c r="H29" s="3">
        <v>9</v>
      </c>
      <c r="I29" s="3">
        <v>10</v>
      </c>
      <c r="J29" s="3">
        <v>11</v>
      </c>
      <c r="K29" s="3">
        <v>9</v>
      </c>
      <c r="L29" s="3">
        <v>1</v>
      </c>
      <c r="M29" s="4"/>
    </row>
    <row r="30" spans="1:13" outlineLevel="2" collapsed="1" x14ac:dyDescent="0.15">
      <c r="A30"/>
      <c r="B30" s="3"/>
      <c r="C30" s="3"/>
      <c r="D30" s="3"/>
      <c r="E30" s="11" t="s">
        <v>76</v>
      </c>
      <c r="F30" s="3"/>
      <c r="G30" s="3"/>
      <c r="H30" s="3"/>
      <c r="I30" s="3"/>
      <c r="J30" s="3"/>
      <c r="K30" s="3">
        <f>SUBTOTAL(1,K27:K29)</f>
        <v>49.666666666666664</v>
      </c>
      <c r="L30" s="3">
        <f>SUBTOTAL(1,L27:L29)</f>
        <v>6</v>
      </c>
      <c r="M30" s="4"/>
    </row>
    <row r="31" spans="1:13" outlineLevel="1" x14ac:dyDescent="0.15">
      <c r="A31"/>
      <c r="B31" s="3"/>
      <c r="C31" s="11" t="s">
        <v>78</v>
      </c>
      <c r="D31" s="3"/>
      <c r="E31" s="3"/>
      <c r="F31" s="3"/>
      <c r="G31" s="3"/>
      <c r="H31" s="3"/>
      <c r="I31" s="3"/>
      <c r="J31" s="3"/>
      <c r="K31" s="3">
        <f>SUBTOTAL(1,K20:K29)</f>
        <v>33</v>
      </c>
      <c r="L31" s="3">
        <f>SUBTOTAL(1,L20:L29)</f>
        <v>3.625</v>
      </c>
      <c r="M31" s="4"/>
    </row>
    <row r="32" spans="1:13" hidden="1" outlineLevel="3" x14ac:dyDescent="0.15">
      <c r="A32"/>
      <c r="B32" s="3">
        <v>16</v>
      </c>
      <c r="C32" s="3" t="s">
        <v>35</v>
      </c>
      <c r="D32" s="3" t="s">
        <v>37</v>
      </c>
      <c r="E32" s="3" t="s">
        <v>15</v>
      </c>
      <c r="F32" s="3">
        <v>78</v>
      </c>
      <c r="G32" s="3">
        <v>67</v>
      </c>
      <c r="H32" s="3">
        <v>74</v>
      </c>
      <c r="I32" s="3">
        <v>84</v>
      </c>
      <c r="J32" s="3">
        <v>90</v>
      </c>
      <c r="K32" s="3">
        <v>78</v>
      </c>
      <c r="L32" s="3">
        <v>10</v>
      </c>
      <c r="M32" s="4"/>
    </row>
    <row r="33" spans="1:13" hidden="1" outlineLevel="3" x14ac:dyDescent="0.15">
      <c r="A33"/>
      <c r="B33" s="3">
        <v>32</v>
      </c>
      <c r="C33" s="3" t="s">
        <v>35</v>
      </c>
      <c r="D33" s="3" t="s">
        <v>53</v>
      </c>
      <c r="E33" s="3" t="s">
        <v>15</v>
      </c>
      <c r="F33" s="3">
        <v>54</v>
      </c>
      <c r="G33" s="3">
        <v>47</v>
      </c>
      <c r="H33" s="3">
        <v>51</v>
      </c>
      <c r="I33" s="3">
        <v>59</v>
      </c>
      <c r="J33" s="3">
        <v>63</v>
      </c>
      <c r="K33" s="3">
        <v>54</v>
      </c>
      <c r="L33" s="3">
        <v>7</v>
      </c>
      <c r="M33" s="4"/>
    </row>
    <row r="34" spans="1:13" hidden="1" outlineLevel="3" x14ac:dyDescent="0.15">
      <c r="A34"/>
      <c r="B34" s="3">
        <v>38</v>
      </c>
      <c r="C34" s="3" t="s">
        <v>35</v>
      </c>
      <c r="D34" s="3" t="s">
        <v>59</v>
      </c>
      <c r="E34" s="3" t="s">
        <v>15</v>
      </c>
      <c r="F34" s="3">
        <v>31</v>
      </c>
      <c r="G34" s="3">
        <v>27</v>
      </c>
      <c r="H34" s="3">
        <v>29</v>
      </c>
      <c r="I34" s="3">
        <v>33</v>
      </c>
      <c r="J34" s="3">
        <v>36</v>
      </c>
      <c r="K34" s="3">
        <v>31</v>
      </c>
      <c r="L34" s="3">
        <v>4</v>
      </c>
      <c r="M34" s="4" t="s">
        <v>81</v>
      </c>
    </row>
    <row r="35" spans="1:13" outlineLevel="2" collapsed="1" x14ac:dyDescent="0.15">
      <c r="A35"/>
      <c r="B35" s="3"/>
      <c r="C35" s="3"/>
      <c r="D35" s="3"/>
      <c r="E35" s="11" t="s">
        <v>74</v>
      </c>
      <c r="F35" s="3"/>
      <c r="G35" s="3"/>
      <c r="H35" s="3"/>
      <c r="I35" s="3"/>
      <c r="J35" s="3"/>
      <c r="K35" s="3">
        <f>SUBTOTAL(1,K32:K34)</f>
        <v>54.333333333333336</v>
      </c>
      <c r="L35" s="3">
        <f>SUBTOTAL(1,L32:L34)</f>
        <v>7</v>
      </c>
      <c r="M35" s="4"/>
    </row>
    <row r="36" spans="1:13" hidden="1" outlineLevel="3" x14ac:dyDescent="0.15">
      <c r="A36"/>
      <c r="B36" s="3">
        <v>17</v>
      </c>
      <c r="C36" s="3" t="s">
        <v>35</v>
      </c>
      <c r="D36" s="3" t="s">
        <v>38</v>
      </c>
      <c r="E36" s="3" t="s">
        <v>24</v>
      </c>
      <c r="F36" s="3">
        <v>66</v>
      </c>
      <c r="G36" s="3">
        <v>90</v>
      </c>
      <c r="H36" s="3">
        <v>36</v>
      </c>
      <c r="I36" s="3">
        <v>72</v>
      </c>
      <c r="J36" s="3">
        <v>52</v>
      </c>
      <c r="K36" s="3">
        <v>63</v>
      </c>
      <c r="L36" s="3">
        <v>8</v>
      </c>
      <c r="M36" s="4"/>
    </row>
    <row r="37" spans="1:13" hidden="1" outlineLevel="3" x14ac:dyDescent="0.15">
      <c r="A37"/>
      <c r="B37" s="3">
        <v>27</v>
      </c>
      <c r="C37" s="3" t="s">
        <v>35</v>
      </c>
      <c r="D37" s="3" t="s">
        <v>48</v>
      </c>
      <c r="E37" s="3" t="s">
        <v>24</v>
      </c>
      <c r="F37" s="3">
        <v>19</v>
      </c>
      <c r="G37" s="3">
        <v>16</v>
      </c>
      <c r="H37" s="3">
        <v>18</v>
      </c>
      <c r="I37" s="3">
        <v>20</v>
      </c>
      <c r="J37" s="3">
        <v>21</v>
      </c>
      <c r="K37" s="3">
        <v>18</v>
      </c>
      <c r="L37" s="3">
        <v>2</v>
      </c>
      <c r="M37" s="4"/>
    </row>
    <row r="38" spans="1:13" outlineLevel="2" collapsed="1" x14ac:dyDescent="0.15">
      <c r="A38"/>
      <c r="B38" s="3"/>
      <c r="C38" s="3"/>
      <c r="D38" s="3"/>
      <c r="E38" s="11" t="s">
        <v>75</v>
      </c>
      <c r="F38" s="3"/>
      <c r="G38" s="3"/>
      <c r="H38" s="3"/>
      <c r="I38" s="3"/>
      <c r="J38" s="3"/>
      <c r="K38" s="3">
        <f>SUBTOTAL(1,K36:K37)</f>
        <v>40.5</v>
      </c>
      <c r="L38" s="3">
        <f>SUBTOTAL(1,L36:L37)</f>
        <v>5</v>
      </c>
      <c r="M38" s="4"/>
    </row>
    <row r="39" spans="1:13" hidden="1" outlineLevel="3" x14ac:dyDescent="0.15">
      <c r="A39"/>
      <c r="B39" s="3">
        <v>15</v>
      </c>
      <c r="C39" s="3" t="s">
        <v>35</v>
      </c>
      <c r="D39" s="3" t="s">
        <v>36</v>
      </c>
      <c r="E39" s="3" t="s">
        <v>17</v>
      </c>
      <c r="F39" s="3">
        <v>31</v>
      </c>
      <c r="G39" s="3">
        <v>27</v>
      </c>
      <c r="H39" s="3">
        <v>29</v>
      </c>
      <c r="I39" s="3">
        <v>33</v>
      </c>
      <c r="J39" s="3">
        <v>36</v>
      </c>
      <c r="K39" s="3">
        <v>31</v>
      </c>
      <c r="L39" s="3">
        <v>4</v>
      </c>
      <c r="M39" s="4"/>
    </row>
    <row r="40" spans="1:13" hidden="1" outlineLevel="3" x14ac:dyDescent="0.15">
      <c r="A40"/>
      <c r="B40" s="3">
        <v>33</v>
      </c>
      <c r="C40" s="3" t="s">
        <v>35</v>
      </c>
      <c r="D40" s="3" t="s">
        <v>54</v>
      </c>
      <c r="E40" s="3" t="s">
        <v>17</v>
      </c>
      <c r="F40" s="3">
        <v>69</v>
      </c>
      <c r="G40" s="3">
        <v>60</v>
      </c>
      <c r="H40" s="3">
        <v>65</v>
      </c>
      <c r="I40" s="3">
        <v>75</v>
      </c>
      <c r="J40" s="3">
        <v>79</v>
      </c>
      <c r="K40" s="3">
        <v>69</v>
      </c>
      <c r="L40" s="3">
        <v>9</v>
      </c>
      <c r="M40" s="4"/>
    </row>
    <row r="41" spans="1:13" outlineLevel="2" collapsed="1" x14ac:dyDescent="0.15">
      <c r="A41"/>
      <c r="B41" s="3"/>
      <c r="C41" s="3"/>
      <c r="D41" s="3"/>
      <c r="E41" s="11" t="s">
        <v>76</v>
      </c>
      <c r="F41" s="3"/>
      <c r="G41" s="3"/>
      <c r="H41" s="3"/>
      <c r="I41" s="3"/>
      <c r="J41" s="3"/>
      <c r="K41" s="3">
        <f>SUBTOTAL(1,K39:K40)</f>
        <v>50</v>
      </c>
      <c r="L41" s="3">
        <f>SUBTOTAL(1,L39:L40)</f>
        <v>6.5</v>
      </c>
      <c r="M41" s="4"/>
    </row>
    <row r="42" spans="1:13" outlineLevel="1" x14ac:dyDescent="0.15">
      <c r="A42"/>
      <c r="B42" s="3"/>
      <c r="C42" s="11" t="s">
        <v>79</v>
      </c>
      <c r="D42" s="3"/>
      <c r="E42" s="3"/>
      <c r="F42" s="3"/>
      <c r="G42" s="3"/>
      <c r="H42" s="3"/>
      <c r="I42" s="3"/>
      <c r="J42" s="3"/>
      <c r="K42" s="3">
        <f>SUBTOTAL(1,K32:K40)</f>
        <v>49.142857142857146</v>
      </c>
      <c r="L42" s="3">
        <f>SUBTOTAL(1,L32:L40)</f>
        <v>6.2857142857142856</v>
      </c>
      <c r="M42" s="4"/>
    </row>
    <row r="43" spans="1:13" hidden="1" outlineLevel="3" x14ac:dyDescent="0.15">
      <c r="A43"/>
      <c r="B43" s="3">
        <v>11</v>
      </c>
      <c r="C43" s="3" t="s">
        <v>25</v>
      </c>
      <c r="D43" s="3" t="s">
        <v>31</v>
      </c>
      <c r="E43" s="3" t="s">
        <v>15</v>
      </c>
      <c r="F43" s="3">
        <v>245</v>
      </c>
      <c r="G43" s="3">
        <v>212</v>
      </c>
      <c r="H43" s="3">
        <v>232</v>
      </c>
      <c r="I43" s="3">
        <v>264</v>
      </c>
      <c r="J43" s="3">
        <v>282</v>
      </c>
      <c r="K43" s="3">
        <v>247</v>
      </c>
      <c r="L43" s="3">
        <v>32</v>
      </c>
      <c r="M43" s="4"/>
    </row>
    <row r="44" spans="1:13" hidden="1" outlineLevel="3" x14ac:dyDescent="0.15">
      <c r="A44"/>
      <c r="B44" s="3">
        <v>29</v>
      </c>
      <c r="C44" s="3" t="s">
        <v>25</v>
      </c>
      <c r="D44" s="3" t="s">
        <v>50</v>
      </c>
      <c r="E44" s="3" t="s">
        <v>15</v>
      </c>
      <c r="F44" s="3">
        <v>44</v>
      </c>
      <c r="G44" s="3">
        <v>38</v>
      </c>
      <c r="H44" s="3">
        <v>42</v>
      </c>
      <c r="I44" s="3">
        <v>48</v>
      </c>
      <c r="J44" s="3">
        <v>51</v>
      </c>
      <c r="K44" s="3">
        <v>44</v>
      </c>
      <c r="L44" s="3">
        <v>5</v>
      </c>
      <c r="M44" s="4"/>
    </row>
    <row r="45" spans="1:13" hidden="1" outlineLevel="3" x14ac:dyDescent="0.15">
      <c r="A45"/>
      <c r="B45" s="3">
        <v>34</v>
      </c>
      <c r="C45" s="3" t="s">
        <v>25</v>
      </c>
      <c r="D45" s="3" t="s">
        <v>55</v>
      </c>
      <c r="E45" s="3" t="s">
        <v>15</v>
      </c>
      <c r="F45" s="3">
        <v>566</v>
      </c>
      <c r="G45" s="3">
        <v>490</v>
      </c>
      <c r="H45" s="3">
        <v>536</v>
      </c>
      <c r="I45" s="3">
        <v>612</v>
      </c>
      <c r="J45" s="3">
        <v>652</v>
      </c>
      <c r="K45" s="3">
        <v>571</v>
      </c>
      <c r="L45" s="3">
        <v>74</v>
      </c>
      <c r="M45" s="4" t="s">
        <v>81</v>
      </c>
    </row>
    <row r="46" spans="1:13" hidden="1" outlineLevel="3" x14ac:dyDescent="0.15">
      <c r="A46"/>
      <c r="B46" s="3">
        <v>39</v>
      </c>
      <c r="C46" s="3" t="s">
        <v>25</v>
      </c>
      <c r="D46" s="3" t="s">
        <v>60</v>
      </c>
      <c r="E46" s="3" t="s">
        <v>15</v>
      </c>
      <c r="F46" s="3">
        <v>36</v>
      </c>
      <c r="G46" s="3">
        <v>32</v>
      </c>
      <c r="H46" s="3">
        <v>34</v>
      </c>
      <c r="I46" s="3">
        <v>39</v>
      </c>
      <c r="J46" s="3">
        <v>42</v>
      </c>
      <c r="K46" s="3">
        <v>36</v>
      </c>
      <c r="L46" s="3">
        <v>4</v>
      </c>
      <c r="M46" s="4"/>
    </row>
    <row r="47" spans="1:13" hidden="1" outlineLevel="3" x14ac:dyDescent="0.15">
      <c r="A47"/>
      <c r="B47" s="3">
        <v>40</v>
      </c>
      <c r="C47" s="3" t="s">
        <v>25</v>
      </c>
      <c r="D47" s="3" t="s">
        <v>61</v>
      </c>
      <c r="E47" s="3" t="s">
        <v>15</v>
      </c>
      <c r="F47" s="3">
        <v>21</v>
      </c>
      <c r="G47" s="3">
        <v>18</v>
      </c>
      <c r="H47" s="3">
        <v>20</v>
      </c>
      <c r="I47" s="3">
        <v>22</v>
      </c>
      <c r="J47" s="3">
        <v>24</v>
      </c>
      <c r="K47" s="3">
        <v>21</v>
      </c>
      <c r="L47" s="3">
        <v>2</v>
      </c>
      <c r="M47" s="4"/>
    </row>
    <row r="48" spans="1:13" outlineLevel="2" collapsed="1" x14ac:dyDescent="0.15">
      <c r="A48"/>
      <c r="B48" s="3"/>
      <c r="C48" s="3"/>
      <c r="D48" s="3"/>
      <c r="E48" s="11" t="s">
        <v>74</v>
      </c>
      <c r="F48" s="3"/>
      <c r="G48" s="3"/>
      <c r="H48" s="3"/>
      <c r="I48" s="3"/>
      <c r="J48" s="3"/>
      <c r="K48" s="3">
        <f>SUBTOTAL(1,K43:K47)</f>
        <v>183.8</v>
      </c>
      <c r="L48" s="3">
        <f>SUBTOTAL(1,L43:L47)</f>
        <v>23.4</v>
      </c>
      <c r="M48" s="4"/>
    </row>
    <row r="49" spans="1:13" hidden="1" outlineLevel="3" x14ac:dyDescent="0.15">
      <c r="A49"/>
      <c r="B49" s="3">
        <v>12</v>
      </c>
      <c r="C49" s="3" t="s">
        <v>25</v>
      </c>
      <c r="D49" s="3" t="s">
        <v>32</v>
      </c>
      <c r="E49" s="3" t="s">
        <v>24</v>
      </c>
      <c r="F49" s="3">
        <v>198</v>
      </c>
      <c r="G49" s="3">
        <v>170</v>
      </c>
      <c r="H49" s="3">
        <v>187</v>
      </c>
      <c r="I49" s="3">
        <v>215</v>
      </c>
      <c r="J49" s="3">
        <v>230</v>
      </c>
      <c r="K49" s="3">
        <v>200</v>
      </c>
      <c r="L49" s="3">
        <v>27</v>
      </c>
      <c r="M49" s="4"/>
    </row>
    <row r="50" spans="1:13" hidden="1" outlineLevel="3" x14ac:dyDescent="0.15">
      <c r="A50"/>
      <c r="B50" s="3">
        <v>22</v>
      </c>
      <c r="C50" s="3" t="s">
        <v>25</v>
      </c>
      <c r="D50" s="3" t="s">
        <v>43</v>
      </c>
      <c r="E50" s="3" t="s">
        <v>24</v>
      </c>
      <c r="F50" s="3">
        <v>75</v>
      </c>
      <c r="G50" s="3">
        <v>64</v>
      </c>
      <c r="H50" s="3">
        <v>71</v>
      </c>
      <c r="I50" s="3">
        <v>81</v>
      </c>
      <c r="J50" s="3">
        <v>86</v>
      </c>
      <c r="K50" s="3">
        <v>75</v>
      </c>
      <c r="L50" s="3">
        <v>9</v>
      </c>
      <c r="M50" s="4"/>
    </row>
    <row r="51" spans="1:13" hidden="1" outlineLevel="3" x14ac:dyDescent="0.15">
      <c r="A51"/>
      <c r="B51" s="3">
        <v>24</v>
      </c>
      <c r="C51" s="3" t="s">
        <v>25</v>
      </c>
      <c r="D51" s="3" t="s">
        <v>45</v>
      </c>
      <c r="E51" s="3" t="s">
        <v>24</v>
      </c>
      <c r="F51" s="3">
        <v>34</v>
      </c>
      <c r="G51" s="3">
        <v>30</v>
      </c>
      <c r="H51" s="3">
        <v>32</v>
      </c>
      <c r="I51" s="3">
        <v>37</v>
      </c>
      <c r="J51" s="3">
        <v>39</v>
      </c>
      <c r="K51" s="3">
        <v>34</v>
      </c>
      <c r="L51" s="3">
        <v>4</v>
      </c>
      <c r="M51" s="4" t="s">
        <v>81</v>
      </c>
    </row>
    <row r="52" spans="1:13" hidden="1" outlineLevel="3" x14ac:dyDescent="0.15">
      <c r="A52"/>
      <c r="B52" s="3">
        <v>25</v>
      </c>
      <c r="C52" s="3" t="s">
        <v>25</v>
      </c>
      <c r="D52" s="3" t="s">
        <v>46</v>
      </c>
      <c r="E52" s="3" t="s">
        <v>24</v>
      </c>
      <c r="F52" s="3">
        <v>104</v>
      </c>
      <c r="G52" s="3">
        <v>47</v>
      </c>
      <c r="H52" s="3">
        <v>89</v>
      </c>
      <c r="I52" s="3">
        <v>100</v>
      </c>
      <c r="J52" s="3">
        <v>40</v>
      </c>
      <c r="K52" s="3">
        <v>76</v>
      </c>
      <c r="L52" s="3">
        <v>15</v>
      </c>
      <c r="M52" s="4" t="s">
        <v>81</v>
      </c>
    </row>
    <row r="53" spans="1:13" outlineLevel="2" collapsed="1" x14ac:dyDescent="0.15">
      <c r="A53"/>
      <c r="B53" s="3"/>
      <c r="C53" s="3"/>
      <c r="D53" s="3"/>
      <c r="E53" s="11" t="s">
        <v>75</v>
      </c>
      <c r="F53" s="3"/>
      <c r="G53" s="3"/>
      <c r="H53" s="3"/>
      <c r="I53" s="3"/>
      <c r="J53" s="3"/>
      <c r="K53" s="3">
        <f>SUBTOTAL(1,K49:K52)</f>
        <v>96.25</v>
      </c>
      <c r="L53" s="3">
        <f>SUBTOTAL(1,L49:L52)</f>
        <v>13.75</v>
      </c>
      <c r="M53" s="4"/>
    </row>
    <row r="54" spans="1:13" hidden="1" outlineLevel="3" x14ac:dyDescent="0.15">
      <c r="A54"/>
      <c r="B54" s="3">
        <v>3</v>
      </c>
      <c r="C54" s="3" t="s">
        <v>18</v>
      </c>
      <c r="D54" s="3" t="s">
        <v>19</v>
      </c>
      <c r="E54" s="3" t="s">
        <v>17</v>
      </c>
      <c r="F54" s="3">
        <v>66</v>
      </c>
      <c r="G54" s="3">
        <v>57</v>
      </c>
      <c r="H54" s="3">
        <v>62</v>
      </c>
      <c r="I54" s="3">
        <v>71</v>
      </c>
      <c r="J54" s="3">
        <v>76</v>
      </c>
      <c r="K54" s="3">
        <v>66</v>
      </c>
      <c r="L54" s="3">
        <v>8</v>
      </c>
      <c r="M54" s="4" t="s">
        <v>81</v>
      </c>
    </row>
    <row r="55" spans="1:13" hidden="1" outlineLevel="3" x14ac:dyDescent="0.15">
      <c r="A55"/>
      <c r="B55" s="3">
        <v>7</v>
      </c>
      <c r="C55" s="3" t="s">
        <v>25</v>
      </c>
      <c r="D55" s="3" t="s">
        <v>26</v>
      </c>
      <c r="E55" s="3" t="s">
        <v>17</v>
      </c>
      <c r="F55" s="3">
        <v>592</v>
      </c>
      <c r="G55" s="3">
        <v>513</v>
      </c>
      <c r="H55" s="3">
        <v>560</v>
      </c>
      <c r="I55" s="3">
        <v>640</v>
      </c>
      <c r="J55" s="3">
        <v>682</v>
      </c>
      <c r="K55" s="3">
        <v>597</v>
      </c>
      <c r="L55" s="3">
        <v>77</v>
      </c>
      <c r="M55" s="4"/>
    </row>
    <row r="56" spans="1:13" hidden="1" outlineLevel="3" x14ac:dyDescent="0.15">
      <c r="A56"/>
      <c r="B56" s="3">
        <v>13</v>
      </c>
      <c r="C56" s="3" t="s">
        <v>25</v>
      </c>
      <c r="D56" s="3" t="s">
        <v>33</v>
      </c>
      <c r="E56" s="3" t="s">
        <v>17</v>
      </c>
      <c r="F56" s="3">
        <v>85</v>
      </c>
      <c r="G56" s="3">
        <v>73</v>
      </c>
      <c r="H56" s="3">
        <v>80</v>
      </c>
      <c r="I56" s="3">
        <v>91</v>
      </c>
      <c r="J56" s="3">
        <v>98</v>
      </c>
      <c r="K56" s="3">
        <v>85</v>
      </c>
      <c r="L56" s="3">
        <v>11</v>
      </c>
      <c r="M56" s="4"/>
    </row>
    <row r="57" spans="1:13" hidden="1" outlineLevel="3" x14ac:dyDescent="0.15">
      <c r="A57"/>
      <c r="B57" s="3">
        <v>14</v>
      </c>
      <c r="C57" s="3" t="s">
        <v>25</v>
      </c>
      <c r="D57" s="3" t="s">
        <v>34</v>
      </c>
      <c r="E57" s="3" t="s">
        <v>17</v>
      </c>
      <c r="F57" s="3">
        <v>28</v>
      </c>
      <c r="G57" s="3">
        <v>24</v>
      </c>
      <c r="H57" s="3">
        <v>26</v>
      </c>
      <c r="I57" s="3">
        <v>30</v>
      </c>
      <c r="J57" s="3">
        <v>32</v>
      </c>
      <c r="K57" s="3">
        <v>28</v>
      </c>
      <c r="L57" s="3">
        <v>3</v>
      </c>
      <c r="M57" s="4"/>
    </row>
    <row r="58" spans="1:13" hidden="1" outlineLevel="3" x14ac:dyDescent="0.15">
      <c r="A58"/>
      <c r="B58" s="3">
        <v>23</v>
      </c>
      <c r="C58" s="3" t="s">
        <v>25</v>
      </c>
      <c r="D58" s="3" t="s">
        <v>44</v>
      </c>
      <c r="E58" s="3" t="s">
        <v>17</v>
      </c>
      <c r="F58" s="3">
        <v>98</v>
      </c>
      <c r="G58" s="3">
        <v>85</v>
      </c>
      <c r="H58" s="3">
        <v>93</v>
      </c>
      <c r="I58" s="3">
        <v>106</v>
      </c>
      <c r="J58" s="3">
        <v>113</v>
      </c>
      <c r="K58" s="3">
        <v>99</v>
      </c>
      <c r="L58" s="3">
        <v>12</v>
      </c>
      <c r="M58" s="4" t="s">
        <v>81</v>
      </c>
    </row>
    <row r="59" spans="1:13" hidden="1" outlineLevel="3" x14ac:dyDescent="0.15">
      <c r="A59"/>
      <c r="B59" s="3">
        <v>36</v>
      </c>
      <c r="C59" s="3" t="s">
        <v>25</v>
      </c>
      <c r="D59" s="3" t="s">
        <v>57</v>
      </c>
      <c r="E59" s="3" t="s">
        <v>17</v>
      </c>
      <c r="F59" s="3">
        <v>652</v>
      </c>
      <c r="G59" s="3">
        <v>565</v>
      </c>
      <c r="H59" s="3">
        <v>617</v>
      </c>
      <c r="I59" s="3">
        <v>705</v>
      </c>
      <c r="J59" s="3">
        <v>752</v>
      </c>
      <c r="K59" s="3">
        <v>658</v>
      </c>
      <c r="L59" s="3">
        <v>85</v>
      </c>
      <c r="M59" s="4"/>
    </row>
    <row r="60" spans="1:13" outlineLevel="2" collapsed="1" x14ac:dyDescent="0.15">
      <c r="A60"/>
      <c r="B60"/>
      <c r="C60"/>
      <c r="D60"/>
      <c r="E60" s="12" t="s">
        <v>76</v>
      </c>
      <c r="F60"/>
      <c r="G60"/>
      <c r="H60"/>
      <c r="I60"/>
      <c r="J60"/>
      <c r="K60">
        <f>SUBTOTAL(1,K54:K59)</f>
        <v>255.5</v>
      </c>
      <c r="L60">
        <f>SUBTOTAL(1,L54:L59)</f>
        <v>32.666666666666664</v>
      </c>
      <c r="M60" s="13"/>
    </row>
    <row r="61" spans="1:13" outlineLevel="1" x14ac:dyDescent="0.15">
      <c r="A61"/>
      <c r="B61"/>
      <c r="C61" s="12" t="s">
        <v>80</v>
      </c>
      <c r="D61"/>
      <c r="E61"/>
      <c r="F61"/>
      <c r="G61"/>
      <c r="H61"/>
      <c r="I61"/>
      <c r="J61"/>
      <c r="K61">
        <f>SUBTOTAL(1,K43:K59)</f>
        <v>189.13333333333333</v>
      </c>
      <c r="L61">
        <f>SUBTOTAL(1,L43:L59)</f>
        <v>24.533333333333335</v>
      </c>
      <c r="M61" s="13"/>
    </row>
    <row r="62" spans="1:13" x14ac:dyDescent="0.15">
      <c r="A62"/>
      <c r="B62"/>
      <c r="C62" s="12" t="s">
        <v>73</v>
      </c>
      <c r="D62"/>
      <c r="E62"/>
      <c r="F62"/>
      <c r="G62"/>
      <c r="H62"/>
      <c r="I62"/>
      <c r="J62"/>
      <c r="K62">
        <f>SUBTOTAL(1,K6:K59)</f>
        <v>120.575</v>
      </c>
      <c r="L62">
        <f>SUBTOTAL(1,L6:L59)</f>
        <v>15.375</v>
      </c>
      <c r="M62" s="13"/>
    </row>
  </sheetData>
  <mergeCells count="1">
    <mergeCell ref="B3:M3"/>
  </mergeCells>
  <phoneticPr fontId="4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2020-07-15T08:11:07Z</dcterms:created>
  <dcterms:modified xsi:type="dcterms:W3CDTF">2026-01-05T05:06:04Z</dcterms:modified>
</cp:coreProperties>
</file>