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\練習パターン9-解答\"/>
    </mc:Choice>
  </mc:AlternateContent>
  <xr:revisionPtr revIDLastSave="0" documentId="13_ncr:1_{5424C9EA-DD94-4D24-96BD-6BD654DB60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とりまとめ表" sheetId="1" r:id="rId1"/>
    <sheet name="リスト一覧" sheetId="2" r:id="rId2"/>
  </sheets>
  <definedNames>
    <definedName name="_xlnm._FilterDatabase" localSheetId="0" hidden="1">とりまとめ表!#REF!</definedName>
    <definedName name="コーチ">リスト一覧!$B$15:$C$17</definedName>
    <definedName name="種別">リスト一覧!$B$5:$D$7</definedName>
    <definedName name="等級">リスト一覧!$C$10:$E$11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" i="1" l="1"/>
  <c r="C8" i="1" l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J17" i="1" s="1"/>
  <c r="C30" i="1"/>
  <c r="C31" i="1"/>
  <c r="H30" i="1" a="1"/>
  <c r="H30" i="1" s="1"/>
  <c r="H29" i="1" a="1"/>
  <c r="H29" i="1" s="1"/>
  <c r="H28" i="1" a="1"/>
  <c r="H28" i="1" s="1"/>
  <c r="H27" i="1" a="1"/>
  <c r="H27" i="1" s="1"/>
  <c r="H23" i="1" a="1"/>
  <c r="H23" i="1" s="1"/>
  <c r="H22" i="1" a="1"/>
  <c r="H22" i="1" s="1"/>
  <c r="H21" i="1" a="1"/>
  <c r="H21" i="1" s="1"/>
  <c r="H20" i="1" a="1"/>
  <c r="H20" i="1" s="1"/>
  <c r="H17" i="1" a="1"/>
  <c r="H17" i="1" s="1"/>
  <c r="H10" i="1" a="1"/>
  <c r="H10" i="1" s="1"/>
  <c r="H9" i="1" a="1"/>
  <c r="H9" i="1" s="1"/>
  <c r="H8" i="1" a="1"/>
  <c r="H8" i="1" s="1"/>
  <c r="F7" i="1"/>
  <c r="H7" i="1" s="1" a="1"/>
  <c r="H7" i="1" s="1"/>
  <c r="E7" i="1"/>
  <c r="D7" i="1"/>
  <c r="F31" i="1"/>
  <c r="H31" i="1" s="1" a="1"/>
  <c r="H31" i="1" s="1"/>
  <c r="E31" i="1"/>
  <c r="D31" i="1"/>
  <c r="F30" i="1"/>
  <c r="E30" i="1"/>
  <c r="D30" i="1"/>
  <c r="F29" i="1"/>
  <c r="E29" i="1"/>
  <c r="D29" i="1"/>
  <c r="F28" i="1"/>
  <c r="E28" i="1"/>
  <c r="D28" i="1"/>
  <c r="F27" i="1"/>
  <c r="E27" i="1"/>
  <c r="D27" i="1"/>
  <c r="F26" i="1"/>
  <c r="H26" i="1" s="1" a="1"/>
  <c r="H26" i="1" s="1"/>
  <c r="E26" i="1"/>
  <c r="D26" i="1"/>
  <c r="F25" i="1"/>
  <c r="H25" i="1" s="1" a="1"/>
  <c r="H25" i="1" s="1"/>
  <c r="E25" i="1"/>
  <c r="D25" i="1"/>
  <c r="F24" i="1"/>
  <c r="H24" i="1" s="1" a="1"/>
  <c r="H24" i="1" s="1"/>
  <c r="E24" i="1"/>
  <c r="D24" i="1"/>
  <c r="F23" i="1"/>
  <c r="E23" i="1"/>
  <c r="D23" i="1"/>
  <c r="F22" i="1"/>
  <c r="E22" i="1"/>
  <c r="D22" i="1"/>
  <c r="F21" i="1"/>
  <c r="E21" i="1"/>
  <c r="D21" i="1"/>
  <c r="F20" i="1"/>
  <c r="E20" i="1"/>
  <c r="D20" i="1"/>
  <c r="F19" i="1"/>
  <c r="H19" i="1" s="1" a="1"/>
  <c r="H19" i="1" s="1"/>
  <c r="E19" i="1"/>
  <c r="D19" i="1"/>
  <c r="F18" i="1"/>
  <c r="H18" i="1" s="1" a="1"/>
  <c r="H18" i="1" s="1"/>
  <c r="E18" i="1"/>
  <c r="D18" i="1"/>
  <c r="L17" i="1"/>
  <c r="K17" i="1"/>
  <c r="F17" i="1"/>
  <c r="E17" i="1"/>
  <c r="D17" i="1"/>
  <c r="F16" i="1"/>
  <c r="H16" i="1" s="1" a="1"/>
  <c r="H16" i="1" s="1"/>
  <c r="E16" i="1"/>
  <c r="D16" i="1"/>
  <c r="F15" i="1"/>
  <c r="H15" i="1" s="1" a="1"/>
  <c r="H15" i="1" s="1"/>
  <c r="E15" i="1"/>
  <c r="D15" i="1"/>
  <c r="F14" i="1"/>
  <c r="H14" i="1" s="1" a="1"/>
  <c r="H14" i="1" s="1"/>
  <c r="E14" i="1"/>
  <c r="D14" i="1"/>
  <c r="F13" i="1"/>
  <c r="H13" i="1" s="1" a="1"/>
  <c r="H13" i="1" s="1"/>
  <c r="E13" i="1"/>
  <c r="D13" i="1"/>
  <c r="F12" i="1"/>
  <c r="H12" i="1" s="1" a="1"/>
  <c r="H12" i="1" s="1"/>
  <c r="E12" i="1"/>
  <c r="D12" i="1"/>
  <c r="F11" i="1"/>
  <c r="H11" i="1" s="1" a="1"/>
  <c r="H11" i="1" s="1"/>
  <c r="E11" i="1"/>
  <c r="D11" i="1"/>
  <c r="F10" i="1"/>
  <c r="E10" i="1"/>
  <c r="D10" i="1"/>
  <c r="F9" i="1"/>
  <c r="E9" i="1"/>
  <c r="D9" i="1"/>
  <c r="F8" i="1"/>
  <c r="E8" i="1"/>
  <c r="D8" i="1"/>
  <c r="K8" i="1" l="1"/>
  <c r="K7" i="1"/>
  <c r="K9" i="1"/>
  <c r="J1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<sst xmlns="http://schemas.openxmlformats.org/spreadsheetml/2006/main" count="75" uniqueCount="72">
  <si>
    <t>受験番号(全角)</t>
    <rPh sb="0" eb="2">
      <t>ジュケン</t>
    </rPh>
    <rPh sb="2" eb="4">
      <t>バンゴウ</t>
    </rPh>
    <rPh sb="5" eb="7">
      <t>ゼンカク</t>
    </rPh>
    <phoneticPr fontId="2"/>
  </si>
  <si>
    <t>受験者氏名(ひらがな)</t>
    <rPh sb="0" eb="3">
      <t>ジュケンシャ</t>
    </rPh>
    <rPh sb="3" eb="5">
      <t>シメイ</t>
    </rPh>
    <phoneticPr fontId="2"/>
  </si>
  <si>
    <t>JAVADAフィットネスジム予約状況</t>
    <rPh sb="14" eb="16">
      <t>ヨヤク</t>
    </rPh>
    <rPh sb="16" eb="18">
      <t>ジョウキョウ</t>
    </rPh>
    <phoneticPr fontId="2"/>
  </si>
  <si>
    <t>初級コース名別予約数集計</t>
    <rPh sb="0" eb="2">
      <t>ショキュウ</t>
    </rPh>
    <rPh sb="5" eb="6">
      <t>メイ</t>
    </rPh>
    <rPh sb="6" eb="7">
      <t>ベツ</t>
    </rPh>
    <rPh sb="7" eb="9">
      <t>ヨヤク</t>
    </rPh>
    <rPh sb="9" eb="10">
      <t>カズ</t>
    </rPh>
    <rPh sb="10" eb="12">
      <t>シュウケイ</t>
    </rPh>
    <phoneticPr fontId="2"/>
  </si>
  <si>
    <t>受付コード</t>
    <rPh sb="0" eb="2">
      <t>ウケツケ</t>
    </rPh>
    <phoneticPr fontId="1"/>
  </si>
  <si>
    <t>コース名</t>
    <rPh sb="3" eb="4">
      <t>メイ</t>
    </rPh>
    <phoneticPr fontId="1"/>
  </si>
  <si>
    <t>コーチ名</t>
    <rPh sb="3" eb="4">
      <t>メイ</t>
    </rPh>
    <phoneticPr fontId="1"/>
  </si>
  <si>
    <t>時間帯</t>
    <rPh sb="0" eb="3">
      <t>ジカンタイ</t>
    </rPh>
    <phoneticPr fontId="1"/>
  </si>
  <si>
    <t>定員
（人）</t>
    <rPh sb="0" eb="2">
      <t>テイイン</t>
    </rPh>
    <rPh sb="4" eb="5">
      <t>ニン</t>
    </rPh>
    <phoneticPr fontId="1"/>
  </si>
  <si>
    <t>予約数(人)</t>
    <rPh sb="0" eb="2">
      <t>ヨヤク</t>
    </rPh>
    <rPh sb="2" eb="3">
      <t>スウ</t>
    </rPh>
    <rPh sb="4" eb="5">
      <t>ニン</t>
    </rPh>
    <phoneticPr fontId="1"/>
  </si>
  <si>
    <t>予約状況</t>
    <rPh sb="0" eb="2">
      <t>ヨヤク</t>
    </rPh>
    <rPh sb="2" eb="4">
      <t>ジョウキョウ</t>
    </rPh>
    <phoneticPr fontId="1"/>
  </si>
  <si>
    <t>コース名</t>
    <rPh sb="3" eb="4">
      <t>メイ</t>
    </rPh>
    <phoneticPr fontId="2"/>
  </si>
  <si>
    <t>予約数
合計(人)</t>
    <rPh sb="0" eb="2">
      <t>ヨヤク</t>
    </rPh>
    <rPh sb="2" eb="3">
      <t>カズ</t>
    </rPh>
    <rPh sb="4" eb="6">
      <t>ゴウケイ</t>
    </rPh>
    <rPh sb="7" eb="8">
      <t>ニン</t>
    </rPh>
    <phoneticPr fontId="2"/>
  </si>
  <si>
    <t>SB-A-2</t>
    <phoneticPr fontId="2"/>
  </si>
  <si>
    <t>ストレッチ初級</t>
    <rPh sb="5" eb="7">
      <t>ショキュウ</t>
    </rPh>
    <phoneticPr fontId="2"/>
  </si>
  <si>
    <t>SM-N-1</t>
  </si>
  <si>
    <t>ダンス初級</t>
    <rPh sb="3" eb="5">
      <t>ショキュウ</t>
    </rPh>
    <phoneticPr fontId="2"/>
  </si>
  <si>
    <t>DB-W-2</t>
  </si>
  <si>
    <t>ジム初級</t>
    <rPh sb="2" eb="4">
      <t>ショキュウ</t>
    </rPh>
    <phoneticPr fontId="2"/>
  </si>
  <si>
    <t>DM-A-2</t>
  </si>
  <si>
    <t>DH-N-2</t>
  </si>
  <si>
    <t>時間帯が｢夜｣で</t>
    <rPh sb="0" eb="3">
      <t>ジカンタイ</t>
    </rPh>
    <rPh sb="5" eb="6">
      <t>ヨル</t>
    </rPh>
    <phoneticPr fontId="2"/>
  </si>
  <si>
    <t>TB-W-2</t>
  </si>
  <si>
    <t>予約状況が｢★｣のコース数</t>
    <rPh sb="0" eb="2">
      <t>ヨヤク</t>
    </rPh>
    <rPh sb="2" eb="4">
      <t>ジョウキョウ</t>
    </rPh>
    <rPh sb="12" eb="13">
      <t>スウ</t>
    </rPh>
    <phoneticPr fontId="2"/>
  </si>
  <si>
    <t>TM-A-1</t>
  </si>
  <si>
    <t>TH-N-1</t>
  </si>
  <si>
    <t>SB-W-2</t>
  </si>
  <si>
    <t>予約数が最も多いコース</t>
    <rPh sb="0" eb="2">
      <t>ヨヤク</t>
    </rPh>
    <rPh sb="2" eb="3">
      <t>カズ</t>
    </rPh>
    <rPh sb="4" eb="5">
      <t>モット</t>
    </rPh>
    <rPh sb="6" eb="7">
      <t>オオ</t>
    </rPh>
    <phoneticPr fontId="2"/>
  </si>
  <si>
    <t>SM-A-1</t>
  </si>
  <si>
    <t>コーチ名</t>
    <rPh sb="3" eb="4">
      <t>メイ</t>
    </rPh>
    <phoneticPr fontId="2"/>
  </si>
  <si>
    <t>予約数(人)</t>
    <rPh sb="0" eb="2">
      <t>ヨヤク</t>
    </rPh>
    <rPh sb="2" eb="3">
      <t>カズ</t>
    </rPh>
    <rPh sb="4" eb="5">
      <t>ニン</t>
    </rPh>
    <phoneticPr fontId="2"/>
  </si>
  <si>
    <t>DB-N-2</t>
  </si>
  <si>
    <t>DM-W-2</t>
  </si>
  <si>
    <t>DH-A-2</t>
  </si>
  <si>
    <t>TB-N-1</t>
  </si>
  <si>
    <t>TM-W-2</t>
  </si>
  <si>
    <t>TH-A-1</t>
  </si>
  <si>
    <t>SB-N-1</t>
  </si>
  <si>
    <t>SM-W-1</t>
  </si>
  <si>
    <t>DB-A-1</t>
  </si>
  <si>
    <t>DM-N-1</t>
  </si>
  <si>
    <t>DH-W-1</t>
  </si>
  <si>
    <t>TB-A-1</t>
  </si>
  <si>
    <t>TM-N-1</t>
  </si>
  <si>
    <t>TH-W-2</t>
  </si>
  <si>
    <t>種別一覧</t>
    <rPh sb="0" eb="2">
      <t>シュベツ</t>
    </rPh>
    <rPh sb="2" eb="4">
      <t>イチラン</t>
    </rPh>
    <phoneticPr fontId="2"/>
  </si>
  <si>
    <t>種別コード</t>
    <rPh sb="0" eb="2">
      <t>シュベツ</t>
    </rPh>
    <phoneticPr fontId="2"/>
  </si>
  <si>
    <t>種別名</t>
    <rPh sb="0" eb="2">
      <t>シュベツ</t>
    </rPh>
    <rPh sb="2" eb="3">
      <t>メイ</t>
    </rPh>
    <phoneticPr fontId="2"/>
  </si>
  <si>
    <t>定員</t>
    <rPh sb="0" eb="2">
      <t>テイイン</t>
    </rPh>
    <phoneticPr fontId="2"/>
  </si>
  <si>
    <t>S</t>
    <phoneticPr fontId="2"/>
  </si>
  <si>
    <t>ストレッチ</t>
    <phoneticPr fontId="2"/>
  </si>
  <si>
    <t>D</t>
    <phoneticPr fontId="2"/>
  </si>
  <si>
    <t>ダンス</t>
    <phoneticPr fontId="2"/>
  </si>
  <si>
    <t>T</t>
    <phoneticPr fontId="2"/>
  </si>
  <si>
    <t>ジム</t>
    <phoneticPr fontId="2"/>
  </si>
  <si>
    <t>等級一覧</t>
    <rPh sb="0" eb="2">
      <t>トウキュウ</t>
    </rPh>
    <rPh sb="2" eb="4">
      <t>イチラン</t>
    </rPh>
    <phoneticPr fontId="2"/>
  </si>
  <si>
    <t>等級コード</t>
    <rPh sb="0" eb="2">
      <t>トウキュウ</t>
    </rPh>
    <phoneticPr fontId="2"/>
  </si>
  <si>
    <t>B</t>
    <phoneticPr fontId="2"/>
  </si>
  <si>
    <t>M</t>
    <phoneticPr fontId="2"/>
  </si>
  <si>
    <t>H</t>
    <phoneticPr fontId="2"/>
  </si>
  <si>
    <t>等級</t>
    <rPh sb="0" eb="2">
      <t>トウキュウ</t>
    </rPh>
    <phoneticPr fontId="2"/>
  </si>
  <si>
    <t>初級</t>
    <rPh sb="0" eb="2">
      <t>ショキュウ</t>
    </rPh>
    <phoneticPr fontId="2"/>
  </si>
  <si>
    <t>中級</t>
    <rPh sb="0" eb="2">
      <t>チュウキュウ</t>
    </rPh>
    <phoneticPr fontId="2"/>
  </si>
  <si>
    <t>上級</t>
    <rPh sb="0" eb="2">
      <t>ジョウキュウ</t>
    </rPh>
    <phoneticPr fontId="2"/>
  </si>
  <si>
    <t>コーチ一覧</t>
    <rPh sb="3" eb="5">
      <t>イチラン</t>
    </rPh>
    <phoneticPr fontId="2"/>
  </si>
  <si>
    <t>コーチコード</t>
    <phoneticPr fontId="2"/>
  </si>
  <si>
    <t>A</t>
    <phoneticPr fontId="2"/>
  </si>
  <si>
    <t>安藤</t>
    <rPh sb="0" eb="2">
      <t>アンドウ</t>
    </rPh>
    <phoneticPr fontId="2"/>
  </si>
  <si>
    <t>N</t>
    <phoneticPr fontId="2"/>
  </si>
  <si>
    <t>野口</t>
    <rPh sb="0" eb="2">
      <t>ノグチ</t>
    </rPh>
    <phoneticPr fontId="2"/>
  </si>
  <si>
    <t>W</t>
    <phoneticPr fontId="2"/>
  </si>
  <si>
    <t>渡辺</t>
    <rPh sb="0" eb="2">
      <t>ワタナベ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</si>
</sst>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eneral&quot;コース&quot;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4"/>
      <color theme="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2" xfId="0" applyFont="1" applyBorder="1">
      <alignment vertical="center"/>
    </xf>
    <xf numFmtId="176" fontId="0" fillId="0" borderId="3" xfId="0" applyNumberFormat="1" applyBorder="1">
      <alignment vertical="center"/>
    </xf>
    <xf numFmtId="0" fontId="1" fillId="0" borderId="4" xfId="0" applyFont="1" applyBorder="1">
      <alignment vertical="center"/>
    </xf>
    <xf numFmtId="0" fontId="5" fillId="0" borderId="0" xfId="0" applyFont="1">
      <alignment vertical="center"/>
    </xf>
    <xf numFmtId="0" fontId="3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4"/>
  <sheetViews>
    <sheetView tabSelected="1" zoomScaleNormal="100" zoomScaleSheetLayoutView="100" workbookViewId="0"/>
  </sheetViews>
  <sheetFormatPr defaultColWidth="9" defaultRowHeight="13.5" x14ac:dyDescent="0.15"/>
  <cols>
    <col min="1" max="1" width="9" style="1"/>
    <col min="2" max="2" width="10.625" style="1" customWidth="1"/>
    <col min="3" max="3" width="13.625" style="1" customWidth="1"/>
    <col min="4" max="4" width="12.625" style="1" customWidth="1"/>
    <col min="5" max="7" width="10.625" style="1" customWidth="1"/>
    <col min="8" max="8" width="14.125" style="1" customWidth="1"/>
    <col min="9" max="9" width="9" style="1" customWidth="1"/>
    <col min="10" max="10" width="13.625" style="1" customWidth="1"/>
    <col min="11" max="11" width="12.625" style="1" customWidth="1"/>
    <col min="12" max="12" width="10.625" style="1" customWidth="1"/>
    <col min="13" max="13" width="9" style="1" customWidth="1"/>
    <col min="14" max="16384" width="9" style="1"/>
  </cols>
  <sheetData>
    <row r="1" spans="1:14" x14ac:dyDescent="0.15">
      <c r="A1" s="1" t="s">
        <v>0</v>
      </c>
    </row>
    <row r="2" spans="1:14" x14ac:dyDescent="0.15">
      <c r="A2" s="1" t="s">
        <v>1</v>
      </c>
    </row>
    <row r="3" spans="1:14" x14ac:dyDescent="0.15">
      <c r="A3"/>
      <c r="B3"/>
      <c r="C3"/>
      <c r="D3"/>
      <c r="E3"/>
      <c r="F3"/>
      <c r="G3"/>
      <c r="H3"/>
      <c r="I3"/>
      <c r="J3"/>
      <c r="K3"/>
      <c r="L3"/>
      <c r="M3"/>
      <c r="N3"/>
    </row>
    <row r="4" spans="1:14" ht="17.25" x14ac:dyDescent="0.15">
      <c r="A4"/>
      <c r="B4" s="10" t="s">
        <v>2</v>
      </c>
      <c r="C4" s="10"/>
      <c r="D4" s="10"/>
      <c r="E4" s="10"/>
      <c r="F4" s="10"/>
      <c r="G4" s="10"/>
      <c r="H4" s="10"/>
      <c r="I4"/>
      <c r="J4"/>
      <c r="K4"/>
      <c r="L4"/>
      <c r="M4"/>
      <c r="N4"/>
    </row>
    <row r="5" spans="1:14" x14ac:dyDescent="0.15">
      <c r="A5"/>
      <c r="B5"/>
      <c r="C5"/>
      <c r="D5"/>
      <c r="E5"/>
      <c r="F5"/>
      <c r="G5"/>
      <c r="H5"/>
      <c r="I5"/>
      <c r="J5" s="2" t="s">
        <v>3</v>
      </c>
      <c r="K5"/>
      <c r="L5"/>
      <c r="M5"/>
      <c r="N5"/>
    </row>
    <row r="6" spans="1:14" ht="27" x14ac:dyDescent="0.15">
      <c r="A6"/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/>
      <c r="J6" s="3" t="s">
        <v>11</v>
      </c>
      <c r="K6" s="4" t="s">
        <v>12</v>
      </c>
      <c r="L6"/>
      <c r="M6"/>
      <c r="N6"/>
    </row>
    <row r="7" spans="1:14" ht="14.25" customHeight="1" x14ac:dyDescent="0.15">
      <c r="A7"/>
      <c r="B7" s="5" t="s">
        <v>13</v>
      </c>
      <c r="C7" s="5" t="str">
        <f t="shared" ref="C7:C31" si="0">_xlfn.CONCAT(VLOOKUP(LEFT(B7,1),種別,2,FALSE),HLOOKUP(MID(B7,2,1),等級,2,FALSE))</f>
        <v>ストレッチ初級</v>
      </c>
      <c r="D7" s="5" t="str">
        <f>VLOOKUP(MID(B7,4,1),コーチ,2,FALSE)</f>
        <v>安藤</v>
      </c>
      <c r="E7" s="5" t="str">
        <f>CHOOSE(RIGHT(B7,1),"昼","夜")</f>
        <v>夜</v>
      </c>
      <c r="F7" s="5">
        <f>VLOOKUP(LEFT(B7,1),種別,3,FALSE)</f>
        <v>25</v>
      </c>
      <c r="G7" s="5">
        <v>19</v>
      </c>
      <c r="H7" s="5" t="str" cm="1">
        <f t="array" ref="H7">_xlfn.IFS(G7&gt;F7,"★",G7=F7,"◎",TRUE,_xlfn.CONCAT("残り",F7-G7,"人"))</f>
        <v>残り6人</v>
      </c>
      <c r="I7"/>
      <c r="J7" s="5" t="s">
        <v>14</v>
      </c>
      <c r="K7" s="5">
        <f>SUMIF($C$7:$C$31,J7,$G$7:$G$31)</f>
        <v>72</v>
      </c>
      <c r="L7"/>
      <c r="M7"/>
      <c r="N7"/>
    </row>
    <row r="8" spans="1:14" ht="14.25" customHeight="1" x14ac:dyDescent="0.15">
      <c r="A8"/>
      <c r="B8" s="5" t="s">
        <v>15</v>
      </c>
      <c r="C8" s="5" t="str">
        <f t="shared" si="0"/>
        <v>ストレッチ中級</v>
      </c>
      <c r="D8" s="5" t="str">
        <f t="shared" ref="D8:D31" si="1">VLOOKUP(MID(B8,4,1),コーチ,2,FALSE)</f>
        <v>野口</v>
      </c>
      <c r="E8" s="5" t="str">
        <f t="shared" ref="E8:E31" si="2">CHOOSE(RIGHT(B8,1),"昼","夜")</f>
        <v>昼</v>
      </c>
      <c r="F8" s="5">
        <f t="shared" ref="F8:F31" si="3">VLOOKUP(LEFT(B8,1),種別,3,FALSE)</f>
        <v>25</v>
      </c>
      <c r="G8" s="5">
        <v>20</v>
      </c>
      <c r="H8" s="5" t="str" cm="1">
        <f t="array" ref="H8">_xlfn.IFS(G8&gt;F8,"★",G8=F8,"◎",TRUE,_xlfn.CONCAT("残り",F8-G8,"人"))</f>
        <v>残り5人</v>
      </c>
      <c r="I8"/>
      <c r="J8" s="5" t="s">
        <v>16</v>
      </c>
      <c r="K8" s="5">
        <f>SUMIF($C$7:$C$31,J8,$G$7:$G$31)</f>
        <v>98</v>
      </c>
      <c r="L8"/>
      <c r="M8"/>
      <c r="N8"/>
    </row>
    <row r="9" spans="1:14" ht="14.25" customHeight="1" x14ac:dyDescent="0.15">
      <c r="A9"/>
      <c r="B9" s="5" t="s">
        <v>17</v>
      </c>
      <c r="C9" s="5" t="str">
        <f t="shared" si="0"/>
        <v>ダンス初級</v>
      </c>
      <c r="D9" s="5" t="str">
        <f t="shared" si="1"/>
        <v>渡辺</v>
      </c>
      <c r="E9" s="5" t="str">
        <f t="shared" si="2"/>
        <v>夜</v>
      </c>
      <c r="F9" s="5">
        <f t="shared" si="3"/>
        <v>30</v>
      </c>
      <c r="G9" s="5">
        <v>37</v>
      </c>
      <c r="H9" s="5" t="str" cm="1">
        <f t="array" ref="H9">_xlfn.IFS(G9&gt;F9,"★",G9=F9,"◎",TRUE,_xlfn.CONCAT("残り",F9-G9,"人"))</f>
        <v>★</v>
      </c>
      <c r="I9"/>
      <c r="J9" s="5" t="s">
        <v>18</v>
      </c>
      <c r="K9" s="5">
        <f t="shared" ref="K9" si="4">SUMIF($C$7:$C$31,J9,$G$7:$G$31)</f>
        <v>120</v>
      </c>
      <c r="L9"/>
      <c r="M9"/>
      <c r="N9"/>
    </row>
    <row r="10" spans="1:14" ht="14.25" customHeight="1" x14ac:dyDescent="0.15">
      <c r="A10"/>
      <c r="B10" s="5" t="s">
        <v>19</v>
      </c>
      <c r="C10" s="5" t="str">
        <f t="shared" si="0"/>
        <v>ダンス中級</v>
      </c>
      <c r="D10" s="5" t="str">
        <f t="shared" si="1"/>
        <v>安藤</v>
      </c>
      <c r="E10" s="5" t="str">
        <f t="shared" si="2"/>
        <v>夜</v>
      </c>
      <c r="F10" s="5">
        <f t="shared" si="3"/>
        <v>30</v>
      </c>
      <c r="G10" s="5">
        <v>30</v>
      </c>
      <c r="H10" s="5" t="str" cm="1">
        <f t="array" ref="H10">_xlfn.IFS(G10&gt;F10,"★",G10=F10,"◎",TRUE,_xlfn.CONCAT("残り",F10-G10,"人"))</f>
        <v>◎</v>
      </c>
      <c r="I10"/>
      <c r="J10"/>
      <c r="K10"/>
      <c r="L10"/>
      <c r="M10"/>
      <c r="N10"/>
    </row>
    <row r="11" spans="1:14" ht="14.25" customHeight="1" x14ac:dyDescent="0.15">
      <c r="A11"/>
      <c r="B11" s="5" t="s">
        <v>20</v>
      </c>
      <c r="C11" s="5" t="str">
        <f t="shared" si="0"/>
        <v>ダンス上級</v>
      </c>
      <c r="D11" s="5" t="str">
        <f t="shared" si="1"/>
        <v>野口</v>
      </c>
      <c r="E11" s="5" t="str">
        <f t="shared" si="2"/>
        <v>夜</v>
      </c>
      <c r="F11" s="5">
        <f t="shared" si="3"/>
        <v>30</v>
      </c>
      <c r="G11" s="5">
        <v>30</v>
      </c>
      <c r="H11" s="5" t="str" cm="1">
        <f t="array" ref="H11">_xlfn.IFS(G11&gt;F11,"★",G11=F11,"◎",TRUE,_xlfn.CONCAT("残り",F11-G11,"人"))</f>
        <v>◎</v>
      </c>
      <c r="I11"/>
      <c r="J11" s="2" t="s">
        <v>21</v>
      </c>
      <c r="K11"/>
      <c r="L11"/>
      <c r="M11"/>
      <c r="N11"/>
    </row>
    <row r="12" spans="1:14" ht="14.25" customHeight="1" thickBot="1" x14ac:dyDescent="0.2">
      <c r="A12"/>
      <c r="B12" s="5" t="s">
        <v>22</v>
      </c>
      <c r="C12" s="5" t="str">
        <f t="shared" si="0"/>
        <v>ジム初級</v>
      </c>
      <c r="D12" s="5" t="str">
        <f t="shared" si="1"/>
        <v>渡辺</v>
      </c>
      <c r="E12" s="5" t="str">
        <f t="shared" si="2"/>
        <v>夜</v>
      </c>
      <c r="F12" s="5">
        <f t="shared" si="3"/>
        <v>50</v>
      </c>
      <c r="G12" s="5">
        <v>25</v>
      </c>
      <c r="H12" s="5" t="str" cm="1">
        <f t="array" ref="H12">_xlfn.IFS(G12&gt;F12,"★",G12=F12,"◎",TRUE,_xlfn.CONCAT("残り",F12-G12,"人"))</f>
        <v>残り25人</v>
      </c>
      <c r="I12"/>
      <c r="J12" s="6" t="s">
        <v>23</v>
      </c>
      <c r="K12"/>
      <c r="L12"/>
      <c r="M12"/>
      <c r="N12"/>
    </row>
    <row r="13" spans="1:14" ht="14.25" customHeight="1" thickTop="1" thickBot="1" x14ac:dyDescent="0.2">
      <c r="A13"/>
      <c r="B13" s="5" t="s">
        <v>24</v>
      </c>
      <c r="C13" s="5" t="str">
        <f t="shared" si="0"/>
        <v>ジム中級</v>
      </c>
      <c r="D13" s="5" t="str">
        <f t="shared" si="1"/>
        <v>安藤</v>
      </c>
      <c r="E13" s="5" t="str">
        <f t="shared" si="2"/>
        <v>昼</v>
      </c>
      <c r="F13" s="5">
        <f t="shared" si="3"/>
        <v>50</v>
      </c>
      <c r="G13" s="5">
        <v>43</v>
      </c>
      <c r="H13" s="5" t="str" cm="1">
        <f t="array" ref="H13">_xlfn.IFS(G13&gt;F13,"★",G13=F13,"◎",TRUE,_xlfn.CONCAT("残り",F13-G13,"人"))</f>
        <v>残り7人</v>
      </c>
      <c r="I13"/>
      <c r="J13" s="7">
        <f>COUNTIFS(E7:E31,"夜",H7:H31,"★")</f>
        <v>5</v>
      </c>
      <c r="K13"/>
      <c r="L13"/>
      <c r="M13"/>
      <c r="N13"/>
    </row>
    <row r="14" spans="1:14" ht="14.25" customHeight="1" thickTop="1" x14ac:dyDescent="0.15">
      <c r="A14"/>
      <c r="B14" s="5" t="s">
        <v>25</v>
      </c>
      <c r="C14" s="5" t="str">
        <f t="shared" si="0"/>
        <v>ジム上級</v>
      </c>
      <c r="D14" s="5" t="str">
        <f t="shared" si="1"/>
        <v>野口</v>
      </c>
      <c r="E14" s="5" t="str">
        <f t="shared" si="2"/>
        <v>昼</v>
      </c>
      <c r="F14" s="5">
        <f t="shared" si="3"/>
        <v>50</v>
      </c>
      <c r="G14" s="5">
        <v>45</v>
      </c>
      <c r="H14" s="5" t="str" cm="1">
        <f t="array" ref="H14">_xlfn.IFS(G14&gt;F14,"★",G14=F14,"◎",TRUE,_xlfn.CONCAT("残り",F14-G14,"人"))</f>
        <v>残り5人</v>
      </c>
      <c r="I14"/>
      <c r="J14" s="8"/>
      <c r="M14"/>
      <c r="N14"/>
    </row>
    <row r="15" spans="1:14" ht="14.25" customHeight="1" x14ac:dyDescent="0.15">
      <c r="A15"/>
      <c r="B15" s="5" t="s">
        <v>26</v>
      </c>
      <c r="C15" s="5" t="str">
        <f t="shared" si="0"/>
        <v>ストレッチ初級</v>
      </c>
      <c r="D15" s="5" t="str">
        <f t="shared" si="1"/>
        <v>渡辺</v>
      </c>
      <c r="E15" s="5" t="str">
        <f t="shared" si="2"/>
        <v>夜</v>
      </c>
      <c r="F15" s="5">
        <f t="shared" si="3"/>
        <v>25</v>
      </c>
      <c r="G15" s="5">
        <v>28</v>
      </c>
      <c r="H15" s="5" t="str" cm="1">
        <f t="array" ref="H15">_xlfn.IFS(G15&gt;F15,"★",G15=F15,"◎",TRUE,_xlfn.CONCAT("残り",F15-G15,"人"))</f>
        <v>★</v>
      </c>
      <c r="I15"/>
      <c r="J15" s="2" t="s">
        <v>27</v>
      </c>
      <c r="K15"/>
      <c r="L15"/>
      <c r="M15"/>
      <c r="N15"/>
    </row>
    <row r="16" spans="1:14" ht="14.25" customHeight="1" x14ac:dyDescent="0.15">
      <c r="A16"/>
      <c r="B16" s="5" t="s">
        <v>28</v>
      </c>
      <c r="C16" s="5" t="str">
        <f t="shared" si="0"/>
        <v>ストレッチ中級</v>
      </c>
      <c r="D16" s="5" t="str">
        <f t="shared" si="1"/>
        <v>安藤</v>
      </c>
      <c r="E16" s="5" t="str">
        <f t="shared" si="2"/>
        <v>昼</v>
      </c>
      <c r="F16" s="5">
        <f t="shared" si="3"/>
        <v>25</v>
      </c>
      <c r="G16" s="5">
        <v>25</v>
      </c>
      <c r="H16" s="5" t="str" cm="1">
        <f t="array" ref="H16">_xlfn.IFS(G16&gt;F16,"★",G16=F16,"◎",TRUE,_xlfn.CONCAT("残り",F16-G16,"人"))</f>
        <v>◎</v>
      </c>
      <c r="I16"/>
      <c r="J16" s="3" t="s">
        <v>11</v>
      </c>
      <c r="K16" s="3" t="s">
        <v>29</v>
      </c>
      <c r="L16" s="3" t="s">
        <v>30</v>
      </c>
      <c r="M16"/>
      <c r="N16"/>
    </row>
    <row r="17" spans="1:14" ht="14.25" customHeight="1" x14ac:dyDescent="0.15">
      <c r="A17"/>
      <c r="B17" s="5" t="s">
        <v>31</v>
      </c>
      <c r="C17" s="5" t="str">
        <f t="shared" si="0"/>
        <v>ダンス初級</v>
      </c>
      <c r="D17" s="5" t="str">
        <f t="shared" si="1"/>
        <v>野口</v>
      </c>
      <c r="E17" s="5" t="str">
        <f t="shared" si="2"/>
        <v>夜</v>
      </c>
      <c r="F17" s="5">
        <f t="shared" si="3"/>
        <v>30</v>
      </c>
      <c r="G17" s="5">
        <v>31</v>
      </c>
      <c r="H17" s="5" t="str" cm="1">
        <f t="array" ref="H17">_xlfn.IFS(G17&gt;F17,"★",G17=F17,"◎",TRUE,_xlfn.CONCAT("残り",F17-G17,"人"))</f>
        <v>★</v>
      </c>
      <c r="I17"/>
      <c r="J17" s="5" t="str">
        <f>INDEX($C$7:$G$31,MATCH(MAX($G$7:$G$31),$G$7:$G$31,0),1)</f>
        <v>ジム中級</v>
      </c>
      <c r="K17" s="5" t="str">
        <f>INDEX($C$7:$G$31,MATCH(MAX($G$7:$G$31),$G$7:$G$31,0),2)</f>
        <v>野口</v>
      </c>
      <c r="L17" s="5">
        <f>INDEX($C$7:$G$31,MATCH(MAX($G$7:$G$31),$G$7:$G$31,0),5)</f>
        <v>55</v>
      </c>
      <c r="M17"/>
      <c r="N17"/>
    </row>
    <row r="18" spans="1:14" ht="14.25" customHeight="1" x14ac:dyDescent="0.15">
      <c r="A18"/>
      <c r="B18" s="5" t="s">
        <v>32</v>
      </c>
      <c r="C18" s="5" t="str">
        <f t="shared" si="0"/>
        <v>ダンス中級</v>
      </c>
      <c r="D18" s="5" t="str">
        <f t="shared" si="1"/>
        <v>渡辺</v>
      </c>
      <c r="E18" s="5" t="str">
        <f t="shared" si="2"/>
        <v>夜</v>
      </c>
      <c r="F18" s="5">
        <f t="shared" si="3"/>
        <v>30</v>
      </c>
      <c r="G18" s="5">
        <v>25</v>
      </c>
      <c r="H18" s="5" t="str" cm="1">
        <f t="array" ref="H18">_xlfn.IFS(G18&gt;F18,"★",G18=F18,"◎",TRUE,_xlfn.CONCAT("残り",F18-G18,"人"))</f>
        <v>残り5人</v>
      </c>
      <c r="I18"/>
      <c r="J18"/>
      <c r="K18"/>
      <c r="L18"/>
      <c r="M18"/>
      <c r="N18"/>
    </row>
    <row r="19" spans="1:14" ht="14.25" customHeight="1" x14ac:dyDescent="0.15">
      <c r="A19"/>
      <c r="B19" s="5" t="s">
        <v>33</v>
      </c>
      <c r="C19" s="5" t="str">
        <f t="shared" si="0"/>
        <v>ダンス上級</v>
      </c>
      <c r="D19" s="5" t="str">
        <f t="shared" si="1"/>
        <v>安藤</v>
      </c>
      <c r="E19" s="5" t="str">
        <f t="shared" si="2"/>
        <v>夜</v>
      </c>
      <c r="F19" s="5">
        <f t="shared" si="3"/>
        <v>30</v>
      </c>
      <c r="G19" s="5">
        <v>50</v>
      </c>
      <c r="H19" s="5" t="str" cm="1">
        <f t="array" ref="H19">_xlfn.IFS(G19&gt;F19,"★",G19=F19,"◎",TRUE,_xlfn.CONCAT("残り",F19-G19,"人"))</f>
        <v>★</v>
      </c>
      <c r="I19"/>
      <c r="J19"/>
      <c r="K19"/>
      <c r="L19"/>
      <c r="M19"/>
      <c r="N19"/>
    </row>
    <row r="20" spans="1:14" ht="14.25" customHeight="1" x14ac:dyDescent="0.15">
      <c r="A20"/>
      <c r="B20" s="5" t="s">
        <v>34</v>
      </c>
      <c r="C20" s="5" t="str">
        <f t="shared" si="0"/>
        <v>ジム初級</v>
      </c>
      <c r="D20" s="5" t="str">
        <f t="shared" si="1"/>
        <v>野口</v>
      </c>
      <c r="E20" s="5" t="str">
        <f t="shared" si="2"/>
        <v>昼</v>
      </c>
      <c r="F20" s="5">
        <f t="shared" si="3"/>
        <v>50</v>
      </c>
      <c r="G20" s="5">
        <v>50</v>
      </c>
      <c r="H20" s="5" t="str" cm="1">
        <f t="array" ref="H20">_xlfn.IFS(G20&gt;F20,"★",G20=F20,"◎",TRUE,_xlfn.CONCAT("残り",F20-G20,"人"))</f>
        <v>◎</v>
      </c>
      <c r="I20"/>
      <c r="J20"/>
      <c r="K20"/>
      <c r="L20"/>
      <c r="M20"/>
      <c r="N20"/>
    </row>
    <row r="21" spans="1:14" ht="14.25" customHeight="1" x14ac:dyDescent="0.15">
      <c r="A21"/>
      <c r="B21" s="5" t="s">
        <v>35</v>
      </c>
      <c r="C21" s="5" t="str">
        <f t="shared" si="0"/>
        <v>ジム中級</v>
      </c>
      <c r="D21" s="5" t="str">
        <f t="shared" si="1"/>
        <v>渡辺</v>
      </c>
      <c r="E21" s="5" t="str">
        <f t="shared" si="2"/>
        <v>夜</v>
      </c>
      <c r="F21" s="5">
        <f t="shared" si="3"/>
        <v>50</v>
      </c>
      <c r="G21" s="5">
        <v>44</v>
      </c>
      <c r="H21" s="5" t="str" cm="1">
        <f t="array" ref="H21">_xlfn.IFS(G21&gt;F21,"★",G21=F21,"◎",TRUE,_xlfn.CONCAT("残り",F21-G21,"人"))</f>
        <v>残り6人</v>
      </c>
      <c r="I21"/>
      <c r="J21"/>
      <c r="K21"/>
      <c r="L21"/>
      <c r="M21"/>
      <c r="N21"/>
    </row>
    <row r="22" spans="1:14" ht="14.25" customHeight="1" x14ac:dyDescent="0.15">
      <c r="A22"/>
      <c r="B22" s="5" t="s">
        <v>36</v>
      </c>
      <c r="C22" s="5" t="str">
        <f t="shared" si="0"/>
        <v>ジム上級</v>
      </c>
      <c r="D22" s="5" t="str">
        <f t="shared" si="1"/>
        <v>安藤</v>
      </c>
      <c r="E22" s="5" t="str">
        <f t="shared" si="2"/>
        <v>昼</v>
      </c>
      <c r="F22" s="5">
        <f t="shared" si="3"/>
        <v>50</v>
      </c>
      <c r="G22" s="5">
        <v>40</v>
      </c>
      <c r="H22" s="5" t="str" cm="1">
        <f t="array" ref="H22">_xlfn.IFS(G22&gt;F22,"★",G22=F22,"◎",TRUE,_xlfn.CONCAT("残り",F22-G22,"人"))</f>
        <v>残り10人</v>
      </c>
      <c r="I22"/>
      <c r="J22"/>
      <c r="K22"/>
      <c r="L22"/>
      <c r="M22"/>
      <c r="N22"/>
    </row>
    <row r="23" spans="1:14" ht="14.25" customHeight="1" x14ac:dyDescent="0.15">
      <c r="A23"/>
      <c r="B23" s="5" t="s">
        <v>37</v>
      </c>
      <c r="C23" s="5" t="str">
        <f t="shared" si="0"/>
        <v>ストレッチ初級</v>
      </c>
      <c r="D23" s="5" t="str">
        <f t="shared" si="1"/>
        <v>野口</v>
      </c>
      <c r="E23" s="5" t="str">
        <f t="shared" si="2"/>
        <v>昼</v>
      </c>
      <c r="F23" s="5">
        <f t="shared" si="3"/>
        <v>25</v>
      </c>
      <c r="G23" s="5">
        <v>25</v>
      </c>
      <c r="H23" s="5" t="str" cm="1">
        <f t="array" ref="H23">_xlfn.IFS(G23&gt;F23,"★",G23=F23,"◎",TRUE,_xlfn.CONCAT("残り",F23-G23,"人"))</f>
        <v>◎</v>
      </c>
      <c r="I23"/>
      <c r="J23"/>
      <c r="K23"/>
      <c r="L23"/>
      <c r="M23"/>
      <c r="N23"/>
    </row>
    <row r="24" spans="1:14" ht="14.25" customHeight="1" x14ac:dyDescent="0.15">
      <c r="A24"/>
      <c r="B24" s="5" t="s">
        <v>38</v>
      </c>
      <c r="C24" s="5" t="str">
        <f t="shared" si="0"/>
        <v>ストレッチ中級</v>
      </c>
      <c r="D24" s="5" t="str">
        <f t="shared" si="1"/>
        <v>渡辺</v>
      </c>
      <c r="E24" s="5" t="str">
        <f t="shared" si="2"/>
        <v>昼</v>
      </c>
      <c r="F24" s="5">
        <f t="shared" si="3"/>
        <v>25</v>
      </c>
      <c r="G24" s="5">
        <v>24</v>
      </c>
      <c r="H24" s="5" t="str" cm="1">
        <f t="array" ref="H24">_xlfn.IFS(G24&gt;F24,"★",G24=F24,"◎",TRUE,_xlfn.CONCAT("残り",F24-G24,"人"))</f>
        <v>残り1人</v>
      </c>
      <c r="I24"/>
      <c r="J24"/>
      <c r="K24"/>
      <c r="L24"/>
      <c r="M24"/>
      <c r="N24"/>
    </row>
    <row r="25" spans="1:14" ht="14.25" customHeight="1" x14ac:dyDescent="0.15">
      <c r="A25"/>
      <c r="B25" s="5" t="s">
        <v>39</v>
      </c>
      <c r="C25" s="5" t="str">
        <f t="shared" si="0"/>
        <v>ダンス初級</v>
      </c>
      <c r="D25" s="5" t="str">
        <f t="shared" si="1"/>
        <v>安藤</v>
      </c>
      <c r="E25" s="5" t="str">
        <f t="shared" si="2"/>
        <v>昼</v>
      </c>
      <c r="F25" s="5">
        <f t="shared" si="3"/>
        <v>30</v>
      </c>
      <c r="G25" s="5">
        <v>30</v>
      </c>
      <c r="H25" s="5" t="str" cm="1">
        <f t="array" ref="H25">_xlfn.IFS(G25&gt;F25,"★",G25=F25,"◎",TRUE,_xlfn.CONCAT("残り",F25-G25,"人"))</f>
        <v>◎</v>
      </c>
      <c r="I25"/>
      <c r="J25"/>
      <c r="K25"/>
      <c r="L25"/>
      <c r="M25"/>
      <c r="N25"/>
    </row>
    <row r="26" spans="1:14" ht="14.25" customHeight="1" x14ac:dyDescent="0.15">
      <c r="A26"/>
      <c r="B26" s="5" t="s">
        <v>40</v>
      </c>
      <c r="C26" s="5" t="str">
        <f t="shared" si="0"/>
        <v>ダンス中級</v>
      </c>
      <c r="D26" s="5" t="str">
        <f t="shared" si="1"/>
        <v>野口</v>
      </c>
      <c r="E26" s="5" t="str">
        <f t="shared" si="2"/>
        <v>昼</v>
      </c>
      <c r="F26" s="5">
        <f t="shared" si="3"/>
        <v>30</v>
      </c>
      <c r="G26" s="5">
        <v>28</v>
      </c>
      <c r="H26" s="5" t="str" cm="1">
        <f t="array" ref="H26">_xlfn.IFS(G26&gt;F26,"★",G26=F26,"◎",TRUE,_xlfn.CONCAT("残り",F26-G26,"人"))</f>
        <v>残り2人</v>
      </c>
      <c r="I26"/>
      <c r="J26"/>
      <c r="K26"/>
      <c r="L26"/>
      <c r="M26"/>
      <c r="N26"/>
    </row>
    <row r="27" spans="1:14" ht="14.25" customHeight="1" x14ac:dyDescent="0.15">
      <c r="A27"/>
      <c r="B27" s="5" t="s">
        <v>41</v>
      </c>
      <c r="C27" s="5" t="str">
        <f t="shared" si="0"/>
        <v>ダンス上級</v>
      </c>
      <c r="D27" s="5" t="str">
        <f t="shared" si="1"/>
        <v>渡辺</v>
      </c>
      <c r="E27" s="5" t="str">
        <f t="shared" si="2"/>
        <v>昼</v>
      </c>
      <c r="F27" s="5">
        <f t="shared" si="3"/>
        <v>30</v>
      </c>
      <c r="G27" s="5">
        <v>23</v>
      </c>
      <c r="H27" s="5" t="str" cm="1">
        <f t="array" ref="H27">_xlfn.IFS(G27&gt;F27,"★",G27=F27,"◎",TRUE,_xlfn.CONCAT("残り",F27-G27,"人"))</f>
        <v>残り7人</v>
      </c>
      <c r="I27"/>
      <c r="J27"/>
      <c r="K27"/>
      <c r="L27"/>
      <c r="M27"/>
      <c r="N27"/>
    </row>
    <row r="28" spans="1:14" ht="14.25" customHeight="1" x14ac:dyDescent="0.15">
      <c r="A28"/>
      <c r="B28" s="5" t="s">
        <v>42</v>
      </c>
      <c r="C28" s="5" t="str">
        <f t="shared" si="0"/>
        <v>ジム初級</v>
      </c>
      <c r="D28" s="5" t="str">
        <f t="shared" si="1"/>
        <v>安藤</v>
      </c>
      <c r="E28" s="5" t="str">
        <f t="shared" si="2"/>
        <v>昼</v>
      </c>
      <c r="F28" s="5">
        <f t="shared" si="3"/>
        <v>50</v>
      </c>
      <c r="G28" s="5">
        <v>45</v>
      </c>
      <c r="H28" s="5" t="str" cm="1">
        <f t="array" ref="H28">_xlfn.IFS(G28&gt;F28,"★",G28=F28,"◎",TRUE,_xlfn.CONCAT("残り",F28-G28,"人"))</f>
        <v>残り5人</v>
      </c>
      <c r="I28"/>
      <c r="J28"/>
      <c r="K28"/>
      <c r="L28"/>
      <c r="M28"/>
      <c r="N28"/>
    </row>
    <row r="29" spans="1:14" ht="14.25" customHeight="1" x14ac:dyDescent="0.15">
      <c r="A29"/>
      <c r="B29" s="5" t="s">
        <v>43</v>
      </c>
      <c r="C29" s="5" t="str">
        <f t="shared" si="0"/>
        <v>ジム中級</v>
      </c>
      <c r="D29" s="5" t="str">
        <f t="shared" si="1"/>
        <v>野口</v>
      </c>
      <c r="E29" s="5" t="str">
        <f t="shared" si="2"/>
        <v>昼</v>
      </c>
      <c r="F29" s="5">
        <f t="shared" si="3"/>
        <v>50</v>
      </c>
      <c r="G29" s="5">
        <v>55</v>
      </c>
      <c r="H29" s="5" t="str" cm="1">
        <f t="array" ref="H29">_xlfn.IFS(G29&gt;F29,"★",G29=F29,"◎",TRUE,_xlfn.CONCAT("残り",F29-G29,"人"))</f>
        <v>★</v>
      </c>
      <c r="I29"/>
      <c r="J29"/>
      <c r="K29"/>
      <c r="L29"/>
      <c r="M29"/>
      <c r="N29"/>
    </row>
    <row r="30" spans="1:14" ht="14.25" customHeight="1" x14ac:dyDescent="0.15">
      <c r="A30"/>
      <c r="B30" s="5" t="s">
        <v>44</v>
      </c>
      <c r="C30" s="5" t="str">
        <f t="shared" si="0"/>
        <v>ジム上級</v>
      </c>
      <c r="D30" s="5" t="str">
        <f t="shared" si="1"/>
        <v>渡辺</v>
      </c>
      <c r="E30" s="5" t="str">
        <f t="shared" si="2"/>
        <v>夜</v>
      </c>
      <c r="F30" s="5">
        <f t="shared" si="3"/>
        <v>50</v>
      </c>
      <c r="G30" s="5">
        <v>45</v>
      </c>
      <c r="H30" s="5" t="str" cm="1">
        <f t="array" ref="H30">_xlfn.IFS(G30&gt;F30,"★",G30=F30,"◎",TRUE,_xlfn.CONCAT("残り",F30-G30,"人"))</f>
        <v>残り5人</v>
      </c>
      <c r="I30"/>
      <c r="J30"/>
      <c r="K30"/>
      <c r="L30"/>
      <c r="M30"/>
      <c r="N30"/>
    </row>
    <row r="31" spans="1:14" ht="14.25" customHeight="1" x14ac:dyDescent="0.15">
      <c r="A31"/>
      <c r="B31" s="5" t="s">
        <v>19</v>
      </c>
      <c r="C31" s="5" t="str">
        <f t="shared" si="0"/>
        <v>ダンス中級</v>
      </c>
      <c r="D31" s="5" t="str">
        <f t="shared" si="1"/>
        <v>安藤</v>
      </c>
      <c r="E31" s="5" t="str">
        <f t="shared" si="2"/>
        <v>夜</v>
      </c>
      <c r="F31" s="5">
        <f t="shared" si="3"/>
        <v>30</v>
      </c>
      <c r="G31" s="5">
        <v>31</v>
      </c>
      <c r="H31" s="5" t="str" cm="1">
        <f t="array" ref="H31">_xlfn.IFS(G31&gt;F31,"★",G31=F31,"◎",TRUE,_xlfn.CONCAT("残り",F31-G31,"人"))</f>
        <v>★</v>
      </c>
      <c r="I31"/>
      <c r="J31"/>
      <c r="K31"/>
      <c r="L31"/>
      <c r="M31"/>
      <c r="N31"/>
    </row>
    <row r="34" spans="9:9" x14ac:dyDescent="0.15">
      <c r="I34" s="9"/>
    </row>
  </sheetData>
  <mergeCells count="1">
    <mergeCell ref="B4:H4"/>
  </mergeCells>
  <phoneticPr fontId="2"/>
  <pageMargins left="0.39370078740157483" right="0.39370078740157483" top="0.98425196850393704" bottom="0.59055118110236227" header="0.59055118110236227" footer="0.3937007874015748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E17"/>
  <sheetViews>
    <sheetView zoomScaleNormal="100" workbookViewId="0"/>
  </sheetViews>
  <sheetFormatPr defaultRowHeight="13.5" x14ac:dyDescent="0.15"/>
  <cols>
    <col min="1" max="1" width="9" customWidth="1"/>
    <col min="2" max="7" width="10.625" customWidth="1"/>
  </cols>
  <sheetData>
    <row r="3" spans="2:5" x14ac:dyDescent="0.15">
      <c r="B3" s="2" t="s">
        <v>45</v>
      </c>
    </row>
    <row r="4" spans="2:5" x14ac:dyDescent="0.15">
      <c r="B4" s="3" t="s">
        <v>46</v>
      </c>
      <c r="C4" s="3" t="s">
        <v>47</v>
      </c>
      <c r="D4" s="3" t="s">
        <v>48</v>
      </c>
    </row>
    <row r="5" spans="2:5" x14ac:dyDescent="0.15">
      <c r="B5" s="5" t="s">
        <v>49</v>
      </c>
      <c r="C5" s="5" t="s">
        <v>50</v>
      </c>
      <c r="D5" s="5">
        <v>25</v>
      </c>
    </row>
    <row r="6" spans="2:5" x14ac:dyDescent="0.15">
      <c r="B6" s="5" t="s">
        <v>51</v>
      </c>
      <c r="C6" s="5" t="s">
        <v>52</v>
      </c>
      <c r="D6" s="5">
        <v>30</v>
      </c>
    </row>
    <row r="7" spans="2:5" x14ac:dyDescent="0.15">
      <c r="B7" s="5" t="s">
        <v>53</v>
      </c>
      <c r="C7" s="5" t="s">
        <v>54</v>
      </c>
      <c r="D7" s="5">
        <v>50</v>
      </c>
    </row>
    <row r="9" spans="2:5" x14ac:dyDescent="0.15">
      <c r="B9" s="2" t="s">
        <v>55</v>
      </c>
    </row>
    <row r="10" spans="2:5" x14ac:dyDescent="0.15">
      <c r="B10" s="3" t="s">
        <v>56</v>
      </c>
      <c r="C10" s="3" t="s">
        <v>57</v>
      </c>
      <c r="D10" s="3" t="s">
        <v>58</v>
      </c>
      <c r="E10" s="3" t="s">
        <v>59</v>
      </c>
    </row>
    <row r="11" spans="2:5" x14ac:dyDescent="0.15">
      <c r="B11" s="5" t="s">
        <v>60</v>
      </c>
      <c r="C11" s="5" t="s">
        <v>61</v>
      </c>
      <c r="D11" s="5" t="s">
        <v>62</v>
      </c>
      <c r="E11" s="5" t="s">
        <v>63</v>
      </c>
    </row>
    <row r="13" spans="2:5" x14ac:dyDescent="0.15">
      <c r="B13" s="2" t="s">
        <v>64</v>
      </c>
    </row>
    <row r="14" spans="2:5" x14ac:dyDescent="0.15">
      <c r="B14" s="3" t="s">
        <v>65</v>
      </c>
      <c r="C14" s="3" t="s">
        <v>29</v>
      </c>
    </row>
    <row r="15" spans="2:5" x14ac:dyDescent="0.15">
      <c r="B15" s="5" t="s">
        <v>66</v>
      </c>
      <c r="C15" s="5" t="s">
        <v>67</v>
      </c>
    </row>
    <row r="16" spans="2:5" x14ac:dyDescent="0.15">
      <c r="B16" s="5" t="s">
        <v>68</v>
      </c>
      <c r="C16" s="5" t="s">
        <v>69</v>
      </c>
    </row>
    <row r="17" spans="2:3" x14ac:dyDescent="0.15">
      <c r="B17" s="5" t="s">
        <v>70</v>
      </c>
      <c r="C17" s="5" t="s">
        <v>71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とりまとめ表</vt:lpstr>
      <vt:lpstr>リスト一覧</vt:lpstr>
      <vt:lpstr>コーチ</vt:lpstr>
      <vt:lpstr>種別</vt:lpstr>
      <vt:lpstr>等級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2020-07-15T08:08:46Z</dcterms:created>
  <dcterms:modified xsi:type="dcterms:W3CDTF">2025-11-21T07:54:21Z</dcterms:modified>
</cp:coreProperties>
</file>