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9-解答\"/>
    </mc:Choice>
  </mc:AlternateContent>
  <xr:revisionPtr revIDLastSave="0" documentId="13_ncr:1_{6F7CC82D-E4F6-4298-83A6-CCBB765051A5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G28" i="1"/>
  <c r="F28" i="1"/>
  <c r="E28" i="1"/>
  <c r="D28" i="1"/>
  <c r="J27" i="1"/>
  <c r="J26" i="1"/>
  <c r="J25" i="1"/>
  <c r="J24" i="1"/>
  <c r="J23" i="1"/>
  <c r="J22" i="1"/>
  <c r="I17" i="1"/>
  <c r="H17" i="1"/>
  <c r="G17" i="1"/>
  <c r="F17" i="1"/>
  <c r="E17" i="1"/>
  <c r="D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<sst xmlns="http://schemas.openxmlformats.org/spreadsheetml/2006/main" count="200" uniqueCount="22">
  <si>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</si>
  <si>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</si>
  <si>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＜10月＞</t>
    <rPh sb="3" eb="4">
      <t>ガツ</t>
    </rPh>
    <phoneticPr fontId="3"/>
  </si>
  <si>
    <t>商品名</t>
    <rPh sb="0" eb="2">
      <t>ショウヒン</t>
    </rPh>
    <rPh sb="2" eb="3">
      <t>メイ</t>
    </rPh>
    <phoneticPr fontId="3"/>
  </si>
  <si>
    <t>単価(円)</t>
    <rPh sb="0" eb="2">
      <t>タンカ</t>
    </rPh>
    <rPh sb="3" eb="4">
      <t>エン</t>
    </rPh>
    <phoneticPr fontId="3"/>
  </si>
  <si>
    <t>売上数(個)</t>
    <rPh sb="0" eb="2">
      <t>ウリアゲ</t>
    </rPh>
    <rPh sb="2" eb="3">
      <t>スウ</t>
    </rPh>
    <rPh sb="4" eb="5">
      <t>コ</t>
    </rPh>
    <phoneticPr fontId="3"/>
  </si>
  <si>
    <t>売上合計</t>
    <rPh sb="0" eb="2">
      <t>ウリアゲ</t>
    </rPh>
    <rPh sb="2" eb="4">
      <t>ゴウケイ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</si>
  <si>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</si>
  <si>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</si>
  <si>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</si>
  <si>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</si>
  <si>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</si>
  <si>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土</t>
  </si>
  <si>
    <t>(円)</t>
    <rPh sb="1" eb="2">
      <t>エン</t>
    </rPh>
    <phoneticPr fontId="3"/>
  </si>
  <si>
    <t>焼肉弁当</t>
    <rPh sb="0" eb="1">
      <t>ヤ</t>
    </rPh>
    <rPh sb="1" eb="2">
      <t>ニク</t>
    </rPh>
    <rPh sb="2" eb="4">
      <t>ベントウ</t>
    </rPh>
    <phoneticPr fontId="3"/>
  </si>
  <si>
    <t>コロッケ弁当</t>
    <rPh sb="4" eb="6">
      <t>ベントウ</t>
    </rPh>
    <phoneticPr fontId="3"/>
  </si>
  <si>
    <t>幕の内弁当</t>
    <rPh sb="0" eb="1">
      <t>マク</t>
    </rPh>
    <rPh sb="2" eb="3">
      <t>ウチ</t>
    </rPh>
    <rPh sb="3" eb="5">
      <t>ベントウ</t>
    </rPh>
    <phoneticPr fontId="3"/>
  </si>
  <si>
    <t>太巻き寿司</t>
    <rPh sb="0" eb="2">
      <t>フトマ</t>
    </rPh>
    <rPh sb="3" eb="5">
      <t>スシ</t>
    </rPh>
    <phoneticPr fontId="3"/>
  </si>
  <si>
    <t>しゃけ弁当</t>
    <rPh sb="3" eb="5">
      <t>ベントウ</t>
    </rPh>
    <phoneticPr fontId="3"/>
  </si>
  <si>
    <t>ベジタブル弁当</t>
    <rPh sb="5" eb="7">
      <t>ベントウ</t>
    </rPh>
    <phoneticPr fontId="3"/>
  </si>
  <si>
    <t>合計</t>
    <rPh sb="0" eb="2">
      <t>ゴウケイ</t>
    </rPh>
    <phoneticPr fontId="3"/>
  </si>
  <si>
    <t>＜11月＞</t>
    <rPh sb="3" eb="4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</si>
</sst>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 diagonalUp="1">
      <left/>
      <right style="medium">
        <color indexed="64"/>
      </right>
      <top/>
      <bottom style="medium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distributed" vertical="center" justifyLastLine="1"/>
    </xf>
    <xf numFmtId="38" fontId="4" fillId="0" borderId="6" xfId="1" applyFont="1" applyBorder="1">
      <alignment vertical="center"/>
    </xf>
    <xf numFmtId="38" fontId="4" fillId="0" borderId="7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10" xfId="0" applyFont="1" applyBorder="1" applyAlignment="1">
      <alignment horizontal="distributed" vertical="center" justifyLastLine="1"/>
    </xf>
    <xf numFmtId="38" fontId="4" fillId="0" borderId="11" xfId="1" applyFont="1" applyBorder="1">
      <alignment vertical="center"/>
    </xf>
    <xf numFmtId="38" fontId="4" fillId="0" borderId="12" xfId="1" applyFont="1" applyBorder="1">
      <alignment vertical="center"/>
    </xf>
    <xf numFmtId="38" fontId="4" fillId="0" borderId="13" xfId="1" applyFont="1" applyBorder="1">
      <alignment vertical="center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>
      <alignment vertical="center"/>
    </xf>
    <xf numFmtId="38" fontId="4" fillId="0" borderId="16" xfId="1" applyFont="1" applyBorder="1">
      <alignment vertical="center"/>
    </xf>
    <xf numFmtId="38" fontId="4" fillId="0" borderId="17" xfId="1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ill>
        <patternFill>
          <bgColor rgb="FFFFCCCC"/>
        </patternFill>
      </fill>
    </dxf>
    <dxf>
      <fill>
        <patternFill>
          <bgColor rgb="FF92D050"/>
        </patternFill>
      </fill>
    </dxf>
    <dxf>
      <fill>
        <patternFill>
          <bgColor rgb="FFFFCCC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9525</xdr:rowOff>
    </xdr:from>
    <xdr:to>
      <xdr:col>10</xdr:col>
      <xdr:colOff>9524</xdr:colOff>
      <xdr:row>6</xdr:row>
      <xdr:rowOff>19050</xdr:rowOff>
    </xdr:to>
    <xdr:sp macro="" textlink="">
      <xdr:nvSpPr>
        <xdr:cNvPr id="3" name="円/楕円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85800" y="523875"/>
          <a:ext cx="7086599" cy="523875"/>
        </a:xfrm>
        <a:prstGeom prst="hexagon">
          <a:avLst/>
        </a:prstGeom>
        <a:solidFill>
          <a:schemeClr val="bg1">
            <a:lumMod val="85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 i="1">
              <a:solidFill>
                <a:srgbClr val="0070C0"/>
              </a:solidFill>
              <a:latin typeface="ＭＳ ゴシック" pitchFamily="49" charset="-128"/>
              <a:ea typeface="ＭＳ ゴシック" pitchFamily="49" charset="-128"/>
            </a:rPr>
            <a:t>お弁当テイクアウト曜日別売上集計</a:t>
          </a:r>
          <a:endParaRPr kumimoji="1" lang="en-US" altLang="ja-JP" sz="1800" b="1" i="1">
            <a:solidFill>
              <a:srgbClr val="0070C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/>
  </sheetViews>
  <sheetFormatPr defaultRowHeight="13.5" x14ac:dyDescent="0.15"/>
  <cols>
    <col min="1" max="1" width="9" customWidth="1"/>
    <col min="2" max="2" width="18.75" customWidth="1"/>
    <col min="3" max="9" width="8.875" customWidth="1"/>
    <col min="10" max="10" width="12.125" customWidth="1"/>
  </cols>
  <sheetData>
    <row r="1" spans="1:11" s="1" customFormat="1" x14ac:dyDescent="0.15">
      <c r="A1" s="1" t="s">
        <v>0</v>
      </c>
    </row>
    <row r="2" spans="1:11" s="1" customFormat="1" x14ac:dyDescent="0.15">
      <c r="A2" s="1" t="s">
        <v>1</v>
      </c>
    </row>
    <row r="3" spans="1:11" s="1" customForma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x14ac:dyDescent="0.15">
      <c r="A4" s="2"/>
      <c r="B4"/>
      <c r="C4"/>
      <c r="D4"/>
      <c r="E4"/>
      <c r="F4"/>
      <c r="G4"/>
      <c r="H4"/>
      <c r="I4"/>
      <c r="J4"/>
      <c r="K4" s="2"/>
    </row>
    <row r="5" spans="1:11" s="1" customFormat="1" x14ac:dyDescent="0.15">
      <c r="A5" s="2"/>
      <c r="B5"/>
      <c r="C5"/>
      <c r="D5"/>
      <c r="E5"/>
      <c r="F5"/>
      <c r="G5"/>
      <c r="H5"/>
      <c r="I5"/>
      <c r="J5"/>
      <c r="K5" s="2"/>
    </row>
    <row r="6" spans="1:11" s="1" customFormat="1" x14ac:dyDescent="0.15">
      <c r="A6" s="2"/>
      <c r="B6"/>
      <c r="C6"/>
      <c r="D6"/>
      <c r="E6"/>
      <c r="F6"/>
      <c r="G6"/>
      <c r="H6"/>
      <c r="I6"/>
      <c r="J6"/>
      <c r="K6" s="2"/>
    </row>
    <row r="7" spans="1:11" s="1" customFormat="1" x14ac:dyDescent="0.15">
      <c r="A7" s="2"/>
      <c r="B7"/>
      <c r="C7"/>
      <c r="D7"/>
      <c r="E7"/>
      <c r="F7"/>
      <c r="G7"/>
      <c r="H7"/>
      <c r="I7"/>
      <c r="J7"/>
      <c r="K7" s="2"/>
    </row>
    <row r="8" spans="1:11" s="1" customFormat="1" ht="18" customHeight="1" thickBot="1" x14ac:dyDescent="0.2">
      <c r="A8" s="2"/>
      <c r="B8" s="3" t="s">
        <v>2</v>
      </c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ht="13.5" customHeight="1" x14ac:dyDescent="0.15">
      <c r="A9" s="2"/>
      <c r="B9" s="21" t="s">
        <v>3</v>
      </c>
      <c r="C9" s="23" t="s">
        <v>4</v>
      </c>
      <c r="D9" s="23" t="s">
        <v>5</v>
      </c>
      <c r="E9" s="23"/>
      <c r="F9" s="23"/>
      <c r="G9" s="23"/>
      <c r="H9" s="23"/>
      <c r="I9" s="25"/>
      <c r="J9" s="4" t="s">
        <v>6</v>
      </c>
      <c r="K9" s="2"/>
    </row>
    <row r="10" spans="1:11" s="1" customFormat="1" ht="13.5" customHeight="1" x14ac:dyDescent="0.15">
      <c r="A10" s="2"/>
      <c r="B10" s="22"/>
      <c r="C10" s="24"/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6" t="s">
        <v>12</v>
      </c>
      <c r="J10" s="7" t="s">
        <v>13</v>
      </c>
      <c r="K10" s="2"/>
    </row>
    <row r="11" spans="1:11" s="1" customFormat="1" ht="15" customHeight="1" x14ac:dyDescent="0.15">
      <c r="A11" s="2"/>
      <c r="B11" s="8" t="s">
        <v>14</v>
      </c>
      <c r="C11" s="9">
        <v>350</v>
      </c>
      <c r="D11" s="9">
        <v>152</v>
      </c>
      <c r="E11" s="9">
        <v>245</v>
      </c>
      <c r="F11" s="9">
        <v>140</v>
      </c>
      <c r="G11" s="9">
        <v>42</v>
      </c>
      <c r="H11" s="9">
        <v>62</v>
      </c>
      <c r="I11" s="10">
        <v>67</v>
      </c>
      <c r="J11" s="11">
        <f>C11*SUM(D11:I11)</f>
        <v>247800</v>
      </c>
      <c r="K11" s="2"/>
    </row>
    <row r="12" spans="1:11" s="1" customFormat="1" ht="15" customHeight="1" x14ac:dyDescent="0.15">
      <c r="A12" s="2"/>
      <c r="B12" s="8" t="s">
        <v>15</v>
      </c>
      <c r="C12" s="9">
        <v>320</v>
      </c>
      <c r="D12" s="9">
        <v>41</v>
      </c>
      <c r="E12" s="9">
        <v>32</v>
      </c>
      <c r="F12" s="9">
        <v>34</v>
      </c>
      <c r="G12" s="9">
        <v>235</v>
      </c>
      <c r="H12" s="9">
        <v>49</v>
      </c>
      <c r="I12" s="10">
        <v>59</v>
      </c>
      <c r="J12" s="11">
        <f>C12*SUM(D12:I12)</f>
        <v>144000</v>
      </c>
      <c r="K12" s="2"/>
    </row>
    <row r="13" spans="1:11" s="1" customFormat="1" ht="15" customHeight="1" x14ac:dyDescent="0.15">
      <c r="A13" s="2"/>
      <c r="B13" s="8" t="s">
        <v>16</v>
      </c>
      <c r="C13" s="9">
        <v>460</v>
      </c>
      <c r="D13" s="9">
        <v>59</v>
      </c>
      <c r="E13" s="9">
        <v>54</v>
      </c>
      <c r="F13" s="9">
        <v>146</v>
      </c>
      <c r="G13" s="9">
        <v>50</v>
      </c>
      <c r="H13" s="9">
        <v>179</v>
      </c>
      <c r="I13" s="10">
        <v>152</v>
      </c>
      <c r="J13" s="11">
        <f>C13*SUM(D13:I13)</f>
        <v>294400</v>
      </c>
      <c r="K13" s="2"/>
    </row>
    <row r="14" spans="1:11" s="1" customFormat="1" ht="15" customHeight="1" x14ac:dyDescent="0.15">
      <c r="A14" s="2"/>
      <c r="B14" s="8" t="s">
        <v>17</v>
      </c>
      <c r="C14" s="9">
        <v>300</v>
      </c>
      <c r="D14" s="9">
        <v>45</v>
      </c>
      <c r="E14" s="9">
        <v>29</v>
      </c>
      <c r="F14" s="9">
        <v>85</v>
      </c>
      <c r="G14" s="9">
        <v>98</v>
      </c>
      <c r="H14" s="9">
        <v>56</v>
      </c>
      <c r="I14" s="10">
        <v>58</v>
      </c>
      <c r="J14" s="11">
        <f t="shared" ref="J14:J16" si="0">C14*SUM(D14:I14)</f>
        <v>111300</v>
      </c>
      <c r="K14" s="2"/>
    </row>
    <row r="15" spans="1:11" s="1" customFormat="1" ht="15" customHeight="1" x14ac:dyDescent="0.15">
      <c r="A15" s="2"/>
      <c r="B15" s="8" t="s">
        <v>18</v>
      </c>
      <c r="C15" s="9">
        <v>400</v>
      </c>
      <c r="D15" s="9">
        <v>47</v>
      </c>
      <c r="E15" s="9">
        <v>40</v>
      </c>
      <c r="F15" s="9">
        <v>39</v>
      </c>
      <c r="G15" s="9">
        <v>42</v>
      </c>
      <c r="H15" s="9">
        <v>71</v>
      </c>
      <c r="I15" s="10">
        <v>75</v>
      </c>
      <c r="J15" s="11">
        <f t="shared" si="0"/>
        <v>125600</v>
      </c>
      <c r="K15" s="2"/>
    </row>
    <row r="16" spans="1:11" s="1" customFormat="1" ht="15" customHeight="1" thickBot="1" x14ac:dyDescent="0.2">
      <c r="A16" s="2"/>
      <c r="B16" s="12" t="s">
        <v>19</v>
      </c>
      <c r="C16" s="13">
        <v>320</v>
      </c>
      <c r="D16" s="13">
        <v>171</v>
      </c>
      <c r="E16" s="13">
        <v>69</v>
      </c>
      <c r="F16" s="13">
        <v>169</v>
      </c>
      <c r="G16" s="13">
        <v>159</v>
      </c>
      <c r="H16" s="13">
        <v>287</v>
      </c>
      <c r="I16" s="14">
        <v>89</v>
      </c>
      <c r="J16" s="15">
        <f t="shared" si="0"/>
        <v>302080</v>
      </c>
      <c r="K16" s="2"/>
    </row>
    <row r="17" spans="1:11" s="1" customFormat="1" ht="18" customHeight="1" thickBot="1" x14ac:dyDescent="0.2">
      <c r="A17" s="2"/>
      <c r="B17" s="16" t="s">
        <v>20</v>
      </c>
      <c r="C17" s="17"/>
      <c r="D17" s="18">
        <f t="shared" ref="D17:I17" si="1">SUM(D11:D16)</f>
        <v>515</v>
      </c>
      <c r="E17" s="18">
        <f t="shared" si="1"/>
        <v>469</v>
      </c>
      <c r="F17" s="18">
        <f t="shared" si="1"/>
        <v>613</v>
      </c>
      <c r="G17" s="18">
        <f t="shared" si="1"/>
        <v>626</v>
      </c>
      <c r="H17" s="18">
        <f t="shared" si="1"/>
        <v>704</v>
      </c>
      <c r="I17" s="19">
        <f t="shared" si="1"/>
        <v>500</v>
      </c>
      <c r="J17" s="20"/>
      <c r="K17" s="2"/>
    </row>
    <row r="18" spans="1:11" s="1" customForma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s="1" customFormat="1" ht="18" customHeight="1" thickBot="1" x14ac:dyDescent="0.2">
      <c r="A19" s="2"/>
      <c r="B19" s="3" t="s">
        <v>21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s="1" customFormat="1" ht="13.5" customHeight="1" x14ac:dyDescent="0.15">
      <c r="A20" s="2"/>
      <c r="B20" s="21" t="s">
        <v>3</v>
      </c>
      <c r="C20" s="23" t="s">
        <v>4</v>
      </c>
      <c r="D20" s="23" t="s">
        <v>5</v>
      </c>
      <c r="E20" s="23"/>
      <c r="F20" s="23"/>
      <c r="G20" s="23"/>
      <c r="H20" s="23"/>
      <c r="I20" s="25"/>
      <c r="J20" s="4" t="s">
        <v>6</v>
      </c>
      <c r="K20" s="2"/>
    </row>
    <row r="21" spans="1:11" s="1" customFormat="1" ht="13.5" customHeight="1" x14ac:dyDescent="0.15">
      <c r="A21" s="2"/>
      <c r="B21" s="22"/>
      <c r="C21" s="24"/>
      <c r="D21" s="5" t="s">
        <v>7</v>
      </c>
      <c r="E21" s="5" t="s">
        <v>8</v>
      </c>
      <c r="F21" s="5" t="s">
        <v>9</v>
      </c>
      <c r="G21" s="5" t="s">
        <v>10</v>
      </c>
      <c r="H21" s="5" t="s">
        <v>11</v>
      </c>
      <c r="I21" s="6" t="s">
        <v>12</v>
      </c>
      <c r="J21" s="7" t="s">
        <v>13</v>
      </c>
      <c r="K21" s="2"/>
    </row>
    <row r="22" spans="1:11" s="1" customFormat="1" ht="15" customHeight="1" x14ac:dyDescent="0.15">
      <c r="A22" s="2"/>
      <c r="B22" s="8" t="s">
        <v>14</v>
      </c>
      <c r="C22" s="9">
        <v>350</v>
      </c>
      <c r="D22" s="9">
        <v>134</v>
      </c>
      <c r="E22" s="9">
        <v>259</v>
      </c>
      <c r="F22" s="9">
        <v>55</v>
      </c>
      <c r="G22" s="9">
        <v>151</v>
      </c>
      <c r="H22" s="9">
        <v>82</v>
      </c>
      <c r="I22" s="10">
        <v>168</v>
      </c>
      <c r="J22" s="11">
        <f>C22*SUM(D22:I22)</f>
        <v>297150</v>
      </c>
      <c r="K22" s="2"/>
    </row>
    <row r="23" spans="1:11" s="1" customFormat="1" ht="15" customHeight="1" x14ac:dyDescent="0.15">
      <c r="A23" s="2"/>
      <c r="B23" s="8" t="s">
        <v>15</v>
      </c>
      <c r="C23" s="9">
        <v>320</v>
      </c>
      <c r="D23" s="9">
        <v>49</v>
      </c>
      <c r="E23" s="9">
        <v>39</v>
      </c>
      <c r="F23" s="9">
        <v>33</v>
      </c>
      <c r="G23" s="9">
        <v>139</v>
      </c>
      <c r="H23" s="9">
        <v>59</v>
      </c>
      <c r="I23" s="10">
        <v>33</v>
      </c>
      <c r="J23" s="11">
        <f t="shared" ref="J23:J26" si="2">C23*SUM(D23:I23)</f>
        <v>112640</v>
      </c>
      <c r="K23" s="2"/>
    </row>
    <row r="24" spans="1:11" s="1" customFormat="1" ht="15" customHeight="1" x14ac:dyDescent="0.15">
      <c r="A24" s="2"/>
      <c r="B24" s="8" t="s">
        <v>16</v>
      </c>
      <c r="C24" s="9">
        <v>460</v>
      </c>
      <c r="D24" s="9">
        <v>61</v>
      </c>
      <c r="E24" s="9">
        <v>40</v>
      </c>
      <c r="F24" s="9">
        <v>44</v>
      </c>
      <c r="G24" s="9">
        <v>120</v>
      </c>
      <c r="H24" s="9">
        <v>59</v>
      </c>
      <c r="I24" s="10">
        <v>49</v>
      </c>
      <c r="J24" s="11">
        <f t="shared" si="2"/>
        <v>171580</v>
      </c>
      <c r="K24" s="2"/>
    </row>
    <row r="25" spans="1:11" s="1" customFormat="1" ht="15" customHeight="1" x14ac:dyDescent="0.15">
      <c r="A25" s="2"/>
      <c r="B25" s="8" t="s">
        <v>17</v>
      </c>
      <c r="C25" s="9">
        <v>300</v>
      </c>
      <c r="D25" s="9">
        <v>55</v>
      </c>
      <c r="E25" s="9">
        <v>34</v>
      </c>
      <c r="F25" s="9">
        <v>31</v>
      </c>
      <c r="G25" s="9">
        <v>32</v>
      </c>
      <c r="H25" s="9">
        <v>56</v>
      </c>
      <c r="I25" s="10">
        <v>48</v>
      </c>
      <c r="J25" s="11">
        <f t="shared" si="2"/>
        <v>76800</v>
      </c>
      <c r="K25" s="2"/>
    </row>
    <row r="26" spans="1:11" s="1" customFormat="1" ht="15" customHeight="1" x14ac:dyDescent="0.15">
      <c r="A26" s="2"/>
      <c r="B26" s="8" t="s">
        <v>18</v>
      </c>
      <c r="C26" s="9">
        <v>400</v>
      </c>
      <c r="D26" s="9">
        <v>62</v>
      </c>
      <c r="E26" s="9">
        <v>157</v>
      </c>
      <c r="F26" s="9">
        <v>54</v>
      </c>
      <c r="G26" s="9">
        <v>67</v>
      </c>
      <c r="H26" s="9">
        <v>189</v>
      </c>
      <c r="I26" s="10">
        <v>254</v>
      </c>
      <c r="J26" s="11">
        <f t="shared" si="2"/>
        <v>313200</v>
      </c>
      <c r="K26" s="2"/>
    </row>
    <row r="27" spans="1:11" s="1" customFormat="1" ht="15" customHeight="1" thickBot="1" x14ac:dyDescent="0.2">
      <c r="A27" s="2"/>
      <c r="B27" s="12" t="s">
        <v>19</v>
      </c>
      <c r="C27" s="13">
        <v>320</v>
      </c>
      <c r="D27" s="13">
        <v>95</v>
      </c>
      <c r="E27" s="13">
        <v>151</v>
      </c>
      <c r="F27" s="13">
        <v>60</v>
      </c>
      <c r="G27" s="13">
        <v>107</v>
      </c>
      <c r="H27" s="13">
        <v>153</v>
      </c>
      <c r="I27" s="14">
        <v>139</v>
      </c>
      <c r="J27" s="15">
        <f>C27*SUM(D27:I27)</f>
        <v>225600</v>
      </c>
      <c r="K27" s="2"/>
    </row>
    <row r="28" spans="1:11" s="1" customFormat="1" ht="18" customHeight="1" thickBot="1" x14ac:dyDescent="0.2">
      <c r="A28" s="2"/>
      <c r="B28" s="16" t="s">
        <v>20</v>
      </c>
      <c r="C28" s="17"/>
      <c r="D28" s="18">
        <f t="shared" ref="D28:H28" si="3">SUM(D22:D27)</f>
        <v>456</v>
      </c>
      <c r="E28" s="18">
        <f t="shared" si="3"/>
        <v>680</v>
      </c>
      <c r="F28" s="18">
        <f t="shared" si="3"/>
        <v>277</v>
      </c>
      <c r="G28" s="18">
        <f t="shared" si="3"/>
        <v>616</v>
      </c>
      <c r="H28" s="18">
        <f t="shared" si="3"/>
        <v>598</v>
      </c>
      <c r="I28" s="19">
        <f>SUM(I22:I27)</f>
        <v>691</v>
      </c>
      <c r="J28" s="20"/>
      <c r="K28" s="2"/>
    </row>
  </sheetData>
  <mergeCells count="6">
    <mergeCell ref="B9:B10"/>
    <mergeCell ref="C9:C10"/>
    <mergeCell ref="D9:I9"/>
    <mergeCell ref="B20:B21"/>
    <mergeCell ref="C20:C21"/>
    <mergeCell ref="D20:I20"/>
  </mergeCells>
  <phoneticPr fontId="2"/>
  <conditionalFormatting sqref="B11:B16">
    <cfRule type="expression" dxfId="3" priority="4">
      <formula>ROUND($J11,-5)&gt;=300000</formula>
    </cfRule>
  </conditionalFormatting>
  <conditionalFormatting sqref="D17:I17">
    <cfRule type="cellIs" dxfId="2" priority="3" operator="lessThanOrEqual">
      <formula>500</formula>
    </cfRule>
  </conditionalFormatting>
  <conditionalFormatting sqref="B22:B27">
    <cfRule type="expression" dxfId="1" priority="2">
      <formula>ROUND($J22,-5)&gt;=300000</formula>
    </cfRule>
  </conditionalFormatting>
  <conditionalFormatting sqref="D28:I28">
    <cfRule type="cellIs" dxfId="0" priority="1" operator="lessThanOrEqual">
      <formula>500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2020-07-15T08:06:25Z</dcterms:created>
  <dcterms:modified xsi:type="dcterms:W3CDTF">2025-09-03T07:37:23Z</dcterms:modified>
</cp:coreProperties>
</file>