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　未検証\問題集\2021 解答例　※受験番号氏名確認\練習パターン8-解答\"/>
    </mc:Choice>
  </mc:AlternateContent>
  <xr:revisionPtr revIDLastSave="0" documentId="13_ncr:1_{AA60FF81-843F-4914-A526-AA938C57137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一覧表" sheetId="1" r:id="rId1"/>
    <sheet name="分析" sheetId="2" r:id="rId2"/>
    <sheet name="集計" sheetId="3" r:id="rId3"/>
  </sheets>
  <definedNames>
    <definedName name="_xlnm._FilterDatabase" localSheetId="0" hidden="1">一覧表!$B$5:$L$45</definedName>
    <definedName name="_xlnm._FilterDatabase" localSheetId="2" hidden="1">集計!$B$3:$L$53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54" i="3" l="1"/>
  <c r="K54" i="3"/>
  <c r="L51" i="3"/>
  <c r="K51" i="3"/>
  <c r="L48" i="3"/>
  <c r="K48" i="3"/>
  <c r="L44" i="3"/>
  <c r="K44" i="3"/>
  <c r="L41" i="3"/>
  <c r="K41" i="3"/>
  <c r="L37" i="3"/>
  <c r="K37" i="3"/>
  <c r="L33" i="3"/>
  <c r="K33" i="3"/>
  <c r="L24" i="3"/>
  <c r="K24" i="3"/>
  <c r="L14" i="3"/>
  <c r="K14" i="3"/>
  <c r="L45" i="3" l="1"/>
  <c r="K45" i="3"/>
  <c r="K55" i="3"/>
  <c r="L55" i="3"/>
  <c r="K34" i="3"/>
  <c r="K56" i="3" s="1"/>
  <c r="L34" i="3"/>
  <c r="L56" i="3" l="1"/>
</calcChain>
</file>

<file path=xl/sharedStrings.xml><?xml version="1.0" encoding="utf-8"?>
<sst xmlns="http://schemas.openxmlformats.org/spreadsheetml/2006/main" count="390" uniqueCount="55">
  <si>
    <t>JAVADAスポーツ【野球用品】受注表</t>
    <rPh sb="11" eb="13">
      <t>ヤキュウ</t>
    </rPh>
    <rPh sb="13" eb="15">
      <t>ヨウヒン</t>
    </rPh>
    <rPh sb="16" eb="18">
      <t>ジュチュウ</t>
    </rPh>
    <rPh sb="18" eb="19">
      <t>ジョウヒョウ</t>
    </rPh>
    <phoneticPr fontId="4"/>
  </si>
  <si>
    <t>No.</t>
    <phoneticPr fontId="4"/>
  </si>
  <si>
    <t>受注日</t>
    <rPh sb="0" eb="2">
      <t>ジュチュウ</t>
    </rPh>
    <rPh sb="2" eb="3">
      <t>ビ</t>
    </rPh>
    <phoneticPr fontId="4"/>
  </si>
  <si>
    <t>商品分類</t>
    <rPh sb="0" eb="2">
      <t>ショウヒン</t>
    </rPh>
    <rPh sb="2" eb="4">
      <t>ブンルイ</t>
    </rPh>
    <phoneticPr fontId="4"/>
  </si>
  <si>
    <t>メーカー名</t>
    <rPh sb="4" eb="5">
      <t>メイ</t>
    </rPh>
    <phoneticPr fontId="4"/>
  </si>
  <si>
    <t>商品名</t>
    <rPh sb="0" eb="2">
      <t>ショウヒン</t>
    </rPh>
    <rPh sb="2" eb="3">
      <t>メイ</t>
    </rPh>
    <phoneticPr fontId="4"/>
  </si>
  <si>
    <t>単価
(円)</t>
    <rPh sb="0" eb="2">
      <t>タンカ</t>
    </rPh>
    <rPh sb="4" eb="5">
      <t>エン</t>
    </rPh>
    <phoneticPr fontId="4"/>
  </si>
  <si>
    <t>メール
受注数(個)</t>
    <rPh sb="4" eb="6">
      <t>ジュチュウ</t>
    </rPh>
    <rPh sb="6" eb="7">
      <t>スウ</t>
    </rPh>
    <rPh sb="8" eb="9">
      <t>コ</t>
    </rPh>
    <phoneticPr fontId="4"/>
  </si>
  <si>
    <t>電話
受注数(個)</t>
    <rPh sb="0" eb="2">
      <t>デンワ</t>
    </rPh>
    <rPh sb="3" eb="5">
      <t>ジュチュウ</t>
    </rPh>
    <rPh sb="5" eb="6">
      <t>スウ</t>
    </rPh>
    <rPh sb="7" eb="8">
      <t>コ</t>
    </rPh>
    <phoneticPr fontId="4"/>
  </si>
  <si>
    <t>店舗
受注数(個)</t>
    <rPh sb="0" eb="2">
      <t>テンポ</t>
    </rPh>
    <rPh sb="3" eb="5">
      <t>ジュチュウ</t>
    </rPh>
    <rPh sb="5" eb="6">
      <t>スウ</t>
    </rPh>
    <rPh sb="7" eb="8">
      <t>コ</t>
    </rPh>
    <phoneticPr fontId="4"/>
  </si>
  <si>
    <t>受注数
合計(個)</t>
    <rPh sb="0" eb="2">
      <t>ジュチュウ</t>
    </rPh>
    <rPh sb="2" eb="3">
      <t>スウ</t>
    </rPh>
    <rPh sb="4" eb="6">
      <t>ゴウケイ</t>
    </rPh>
    <rPh sb="7" eb="8">
      <t>コ</t>
    </rPh>
    <phoneticPr fontId="4"/>
  </si>
  <si>
    <t>受注金額
(円)</t>
    <rPh sb="0" eb="2">
      <t>ジュチュウ</t>
    </rPh>
    <rPh sb="2" eb="4">
      <t>キンガク</t>
    </rPh>
    <rPh sb="6" eb="7">
      <t>エン</t>
    </rPh>
    <phoneticPr fontId="4"/>
  </si>
  <si>
    <t>1_グラブ・ミット</t>
  </si>
  <si>
    <t>1_グリニー</t>
  </si>
  <si>
    <t>11_硬式グラブ(投手用)</t>
  </si>
  <si>
    <t>2_フォーカリア</t>
  </si>
  <si>
    <t>19_軟式ファーストミット</t>
  </si>
  <si>
    <t>2_バット</t>
  </si>
  <si>
    <t>3_ラウイー</t>
  </si>
  <si>
    <t>24_軟式用バット</t>
  </si>
  <si>
    <t>3_その他</t>
  </si>
  <si>
    <t>27_ボールケース</t>
  </si>
  <si>
    <t>21_少年硬式グラブ(投手用)</t>
  </si>
  <si>
    <t>18_軟式グラブ(内野手用)</t>
  </si>
  <si>
    <t>20_軟式キャッチャーミット</t>
  </si>
  <si>
    <t>16_軟式グラブ(投手用)</t>
  </si>
  <si>
    <t>23_硬式用バット</t>
  </si>
  <si>
    <t>15_硬式キャッチャーミット</t>
  </si>
  <si>
    <t>17_軟式グラブ(外野手用)</t>
  </si>
  <si>
    <t>22_少年硬式キャッチャーミット</t>
  </si>
  <si>
    <t>2_バット</t>
    <phoneticPr fontId="4"/>
  </si>
  <si>
    <t>25_少年硬式用バット</t>
  </si>
  <si>
    <t>26_バットケース</t>
  </si>
  <si>
    <t>14_硬式ファーストミット</t>
  </si>
  <si>
    <t>12_硬式グラブ(外野手用)</t>
  </si>
  <si>
    <t>13_硬式グラブ(内野手用)</t>
  </si>
  <si>
    <t>受験番号(全角)</t>
    <rPh sb="0" eb="2">
      <t>ジュケン</t>
    </rPh>
    <rPh sb="2" eb="4">
      <t>バンゴウ</t>
    </rPh>
    <rPh sb="5" eb="7">
      <t>ゼンカク</t>
    </rPh>
    <phoneticPr fontId="2"/>
  </si>
  <si>
    <t>受験者氏名(ひらがな)</t>
    <rPh sb="0" eb="3">
      <t>ジュケンシャ</t>
    </rPh>
    <rPh sb="3" eb="5">
      <t>シメイ</t>
    </rPh>
    <phoneticPr fontId="2"/>
  </si>
  <si>
    <t>抽出1</t>
    <rPh sb="0" eb="2">
      <t>チュウシュツ</t>
    </rPh>
    <phoneticPr fontId="2"/>
  </si>
  <si>
    <t>↓抽出条件作成</t>
    <rPh sb="1" eb="3">
      <t>チュウシュツ</t>
    </rPh>
    <rPh sb="3" eb="5">
      <t>ジョウケン</t>
    </rPh>
    <rPh sb="5" eb="7">
      <t>サクセイ</t>
    </rPh>
    <phoneticPr fontId="2"/>
  </si>
  <si>
    <t>*硬式*</t>
    <rPh sb="1" eb="3">
      <t>コウシキ</t>
    </rPh>
    <phoneticPr fontId="4"/>
  </si>
  <si>
    <t>&gt;=125000</t>
    <phoneticPr fontId="4"/>
  </si>
  <si>
    <t>&gt;5</t>
    <phoneticPr fontId="4"/>
  </si>
  <si>
    <t>抽出2</t>
    <rPh sb="0" eb="2">
      <t>チュウシュツ</t>
    </rPh>
    <phoneticPr fontId="2"/>
  </si>
  <si>
    <t>集計</t>
    <rPh sb="0" eb="2">
      <t>シュウケイ</t>
    </rPh>
    <phoneticPr fontId="2"/>
  </si>
  <si>
    <t>合計</t>
    <rPh sb="0" eb="2">
      <t>ゴウケイ</t>
    </rPh>
    <phoneticPr fontId="4"/>
  </si>
  <si>
    <t>総計</t>
    <rPh sb="0" eb="2">
      <t>ソウケイ</t>
    </rPh>
    <phoneticPr fontId="4"/>
  </si>
  <si>
    <t>1_グリニー 集計</t>
  </si>
  <si>
    <t>2_フォーカリア 集計</t>
  </si>
  <si>
    <t>3_ラウイー 集計</t>
  </si>
  <si>
    <t>1_グラブ・ミット 集計</t>
  </si>
  <si>
    <t>2_バット 集計</t>
  </si>
  <si>
    <t>3_その他 集計</t>
  </si>
  <si>
    <t>総計</t>
  </si>
  <si>
    <t>&gt;=2025/6/15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</si>
</sst>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4"/>
      <color rgb="FF002060"/>
      <name val="ＭＳ Ｐゴシック"/>
      <family val="3"/>
      <charset val="128"/>
    </font>
    <font>
      <b/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38" fontId="0" fillId="0" borderId="1" xfId="1" applyFont="1" applyFill="1" applyBorder="1">
      <alignment vertical="center"/>
    </xf>
    <xf numFmtId="38" fontId="0" fillId="0" borderId="1" xfId="1" applyFont="1" applyBorder="1">
      <alignment vertical="center"/>
    </xf>
    <xf numFmtId="0" fontId="1" fillId="0" borderId="0" xfId="0" applyFont="1">
      <alignment vertical="center"/>
    </xf>
    <xf numFmtId="0" fontId="8" fillId="0" borderId="0" xfId="0" applyFo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1" fillId="0" borderId="8" xfId="0" applyFont="1" applyBorder="1">
      <alignment vertical="center"/>
    </xf>
    <xf numFmtId="38" fontId="1" fillId="0" borderId="9" xfId="1" applyFont="1" applyBorder="1">
      <alignment vertical="center"/>
    </xf>
    <xf numFmtId="0" fontId="0" fillId="0" borderId="11" xfId="0" applyBorder="1">
      <alignment vertical="center"/>
    </xf>
    <xf numFmtId="0" fontId="1" fillId="0" borderId="12" xfId="0" applyFont="1" applyBorder="1">
      <alignment vertical="center"/>
    </xf>
    <xf numFmtId="38" fontId="1" fillId="0" borderId="13" xfId="1" applyFont="1" applyBorder="1">
      <alignment vertical="center"/>
    </xf>
    <xf numFmtId="0" fontId="0" fillId="0" borderId="14" xfId="0" applyBorder="1">
      <alignment vertical="center"/>
    </xf>
    <xf numFmtId="0" fontId="1" fillId="0" borderId="15" xfId="0" applyFont="1" applyBorder="1">
      <alignment vertical="center"/>
    </xf>
    <xf numFmtId="38" fontId="1" fillId="0" borderId="16" xfId="1" applyFont="1" applyBorder="1">
      <alignment vertical="center"/>
    </xf>
    <xf numFmtId="0" fontId="0" fillId="0" borderId="18" xfId="0" applyBorder="1" applyAlignment="1">
      <alignment horizontal="center" vertical="center"/>
    </xf>
    <xf numFmtId="0" fontId="1" fillId="0" borderId="19" xfId="0" applyFont="1" applyBorder="1">
      <alignment vertical="center"/>
    </xf>
    <xf numFmtId="38" fontId="1" fillId="0" borderId="20" xfId="1" applyFont="1" applyBorder="1">
      <alignment vertical="center"/>
    </xf>
    <xf numFmtId="0" fontId="0" fillId="0" borderId="22" xfId="0" applyBorder="1">
      <alignment vertical="center"/>
    </xf>
    <xf numFmtId="0" fontId="1" fillId="0" borderId="23" xfId="0" applyFont="1" applyBorder="1">
      <alignment vertical="center"/>
    </xf>
    <xf numFmtId="38" fontId="1" fillId="0" borderId="24" xfId="1" applyFont="1" applyBorder="1">
      <alignment vertical="center"/>
    </xf>
    <xf numFmtId="14" fontId="0" fillId="0" borderId="0" xfId="0" applyNumberFormat="1">
      <alignment vertical="center"/>
    </xf>
    <xf numFmtId="38" fontId="0" fillId="0" borderId="0" xfId="1" applyFont="1" applyFill="1" applyBorder="1">
      <alignment vertical="center"/>
    </xf>
    <xf numFmtId="0" fontId="1" fillId="0" borderId="28" xfId="0" applyFont="1" applyBorder="1">
      <alignment vertical="center"/>
    </xf>
    <xf numFmtId="38" fontId="1" fillId="0" borderId="29" xfId="1" applyFont="1" applyBorder="1">
      <alignment vertical="center"/>
    </xf>
    <xf numFmtId="0" fontId="9" fillId="0" borderId="1" xfId="0" applyFont="1" applyBorder="1">
      <alignment vertical="center"/>
    </xf>
    <xf numFmtId="0" fontId="9" fillId="0" borderId="0" xfId="0" applyFont="1">
      <alignment vertical="center"/>
    </xf>
    <xf numFmtId="0" fontId="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0" borderId="6" xfId="0" applyBorder="1">
      <alignment vertical="center"/>
    </xf>
    <xf numFmtId="0" fontId="0" fillId="0" borderId="10" xfId="0" applyBorder="1">
      <alignment vertical="center"/>
    </xf>
    <xf numFmtId="0" fontId="0" fillId="0" borderId="17" xfId="0" applyBorder="1">
      <alignment vertical="center"/>
    </xf>
    <xf numFmtId="0" fontId="0" fillId="0" borderId="21" xfId="0" applyBorder="1">
      <alignment vertical="center"/>
    </xf>
    <xf numFmtId="0" fontId="0" fillId="0" borderId="25" xfId="0" applyBorder="1">
      <alignment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L45"/>
  <sheetViews>
    <sheetView workbookViewId="0"/>
  </sheetViews>
  <sheetFormatPr defaultRowHeight="13.5" x14ac:dyDescent="0.15"/>
  <cols>
    <col min="2" max="2" width="4.125" customWidth="1"/>
    <col min="3" max="3" width="12.75" customWidth="1"/>
    <col min="4" max="4" width="12.875" customWidth="1"/>
    <col min="5" max="5" width="12.5" customWidth="1"/>
    <col min="6" max="6" width="26.625" customWidth="1"/>
    <col min="7" max="7" width="6.875" customWidth="1"/>
    <col min="8" max="10" width="10.25" customWidth="1"/>
    <col min="11" max="11" width="8.375" customWidth="1"/>
  </cols>
  <sheetData>
    <row r="3" spans="2:12" ht="17.25" x14ac:dyDescent="0.15">
      <c r="B3" s="35" t="s">
        <v>0</v>
      </c>
      <c r="C3" s="36"/>
      <c r="D3" s="36"/>
      <c r="E3" s="36"/>
      <c r="F3" s="36"/>
      <c r="G3" s="36"/>
      <c r="H3" s="36"/>
      <c r="I3" s="36"/>
      <c r="J3" s="36"/>
      <c r="K3" s="36"/>
      <c r="L3" s="36"/>
    </row>
    <row r="5" spans="2:12" ht="27" x14ac:dyDescent="0.15">
      <c r="B5" s="1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3" t="s">
        <v>6</v>
      </c>
      <c r="H5" s="3" t="s">
        <v>7</v>
      </c>
      <c r="I5" s="3" t="s">
        <v>8</v>
      </c>
      <c r="J5" s="3" t="s">
        <v>9</v>
      </c>
      <c r="K5" s="3" t="s">
        <v>10</v>
      </c>
      <c r="L5" s="3" t="s">
        <v>11</v>
      </c>
    </row>
    <row r="6" spans="2:12" x14ac:dyDescent="0.15">
      <c r="B6" s="4">
        <v>1</v>
      </c>
      <c r="C6" s="5">
        <v>45813</v>
      </c>
      <c r="D6" s="4" t="s">
        <v>12</v>
      </c>
      <c r="E6" s="4" t="s">
        <v>13</v>
      </c>
      <c r="F6" s="4" t="s">
        <v>14</v>
      </c>
      <c r="G6" s="6">
        <v>27000</v>
      </c>
      <c r="H6" s="4">
        <v>2</v>
      </c>
      <c r="I6" s="4"/>
      <c r="J6" s="4">
        <v>1</v>
      </c>
      <c r="K6" s="4">
        <v>3</v>
      </c>
      <c r="L6" s="7">
        <v>81000</v>
      </c>
    </row>
    <row r="7" spans="2:12" x14ac:dyDescent="0.15">
      <c r="B7" s="4">
        <v>2</v>
      </c>
      <c r="C7" s="5">
        <v>45813</v>
      </c>
      <c r="D7" s="4" t="s">
        <v>12</v>
      </c>
      <c r="E7" s="4" t="s">
        <v>15</v>
      </c>
      <c r="F7" s="4" t="s">
        <v>16</v>
      </c>
      <c r="G7" s="6">
        <v>18000</v>
      </c>
      <c r="H7" s="4">
        <v>1</v>
      </c>
      <c r="I7" s="4">
        <v>1</v>
      </c>
      <c r="J7" s="4">
        <v>1</v>
      </c>
      <c r="K7" s="4">
        <v>3</v>
      </c>
      <c r="L7" s="7">
        <v>54000</v>
      </c>
    </row>
    <row r="8" spans="2:12" x14ac:dyDescent="0.15">
      <c r="B8" s="4">
        <v>3</v>
      </c>
      <c r="C8" s="5">
        <v>45816</v>
      </c>
      <c r="D8" s="4" t="s">
        <v>17</v>
      </c>
      <c r="E8" s="4" t="s">
        <v>18</v>
      </c>
      <c r="F8" s="4" t="s">
        <v>19</v>
      </c>
      <c r="G8" s="6">
        <v>18000</v>
      </c>
      <c r="H8" s="4"/>
      <c r="I8" s="4">
        <v>1</v>
      </c>
      <c r="J8" s="4">
        <v>1</v>
      </c>
      <c r="K8" s="4">
        <v>2</v>
      </c>
      <c r="L8" s="7">
        <v>36000</v>
      </c>
    </row>
    <row r="9" spans="2:12" x14ac:dyDescent="0.15">
      <c r="B9" s="4">
        <v>4</v>
      </c>
      <c r="C9" s="5">
        <v>45816</v>
      </c>
      <c r="D9" s="4" t="s">
        <v>20</v>
      </c>
      <c r="E9" s="4" t="s">
        <v>15</v>
      </c>
      <c r="F9" s="4" t="s">
        <v>21</v>
      </c>
      <c r="G9" s="6">
        <v>6000</v>
      </c>
      <c r="H9" s="4"/>
      <c r="I9" s="4"/>
      <c r="J9" s="4">
        <v>5</v>
      </c>
      <c r="K9" s="4">
        <v>5</v>
      </c>
      <c r="L9" s="7">
        <v>30000</v>
      </c>
    </row>
    <row r="10" spans="2:12" x14ac:dyDescent="0.15">
      <c r="B10" s="4">
        <v>5</v>
      </c>
      <c r="C10" s="5">
        <v>45816</v>
      </c>
      <c r="D10" s="4" t="s">
        <v>12</v>
      </c>
      <c r="E10" s="4" t="s">
        <v>18</v>
      </c>
      <c r="F10" s="4" t="s">
        <v>22</v>
      </c>
      <c r="G10" s="6">
        <v>23000</v>
      </c>
      <c r="H10" s="4">
        <v>1</v>
      </c>
      <c r="I10" s="4">
        <v>2</v>
      </c>
      <c r="J10" s="4">
        <v>2</v>
      </c>
      <c r="K10" s="4">
        <v>5</v>
      </c>
      <c r="L10" s="7">
        <v>115000</v>
      </c>
    </row>
    <row r="11" spans="2:12" x14ac:dyDescent="0.15">
      <c r="B11" s="4">
        <v>6</v>
      </c>
      <c r="C11" s="5">
        <v>45817</v>
      </c>
      <c r="D11" s="4" t="s">
        <v>12</v>
      </c>
      <c r="E11" s="4" t="s">
        <v>13</v>
      </c>
      <c r="F11" s="4" t="s">
        <v>23</v>
      </c>
      <c r="G11" s="6">
        <v>18000</v>
      </c>
      <c r="H11" s="4">
        <v>3</v>
      </c>
      <c r="I11" s="4">
        <v>1</v>
      </c>
      <c r="J11" s="4">
        <v>1</v>
      </c>
      <c r="K11" s="4">
        <v>5</v>
      </c>
      <c r="L11" s="7">
        <v>90000</v>
      </c>
    </row>
    <row r="12" spans="2:12" x14ac:dyDescent="0.15">
      <c r="B12" s="4">
        <v>7</v>
      </c>
      <c r="C12" s="5">
        <v>45817</v>
      </c>
      <c r="D12" s="4" t="s">
        <v>12</v>
      </c>
      <c r="E12" s="4" t="s">
        <v>18</v>
      </c>
      <c r="F12" s="4" t="s">
        <v>24</v>
      </c>
      <c r="G12" s="6">
        <v>18000</v>
      </c>
      <c r="H12" s="4">
        <v>1</v>
      </c>
      <c r="I12" s="4"/>
      <c r="J12" s="4">
        <v>3</v>
      </c>
      <c r="K12" s="4">
        <v>4</v>
      </c>
      <c r="L12" s="7">
        <v>72000</v>
      </c>
    </row>
    <row r="13" spans="2:12" x14ac:dyDescent="0.15">
      <c r="B13" s="4">
        <v>8</v>
      </c>
      <c r="C13" s="5">
        <v>45818</v>
      </c>
      <c r="D13" s="4" t="s">
        <v>12</v>
      </c>
      <c r="E13" s="4" t="s">
        <v>15</v>
      </c>
      <c r="F13" s="4" t="s">
        <v>25</v>
      </c>
      <c r="G13" s="6">
        <v>18000</v>
      </c>
      <c r="H13" s="4"/>
      <c r="I13" s="4">
        <v>3</v>
      </c>
      <c r="J13" s="4">
        <v>1</v>
      </c>
      <c r="K13" s="4">
        <v>4</v>
      </c>
      <c r="L13" s="7">
        <v>72000</v>
      </c>
    </row>
    <row r="14" spans="2:12" x14ac:dyDescent="0.15">
      <c r="B14" s="4">
        <v>9</v>
      </c>
      <c r="C14" s="5">
        <v>45818</v>
      </c>
      <c r="D14" s="4" t="s">
        <v>12</v>
      </c>
      <c r="E14" s="4" t="s">
        <v>13</v>
      </c>
      <c r="F14" s="4" t="s">
        <v>22</v>
      </c>
      <c r="G14" s="6">
        <v>23000</v>
      </c>
      <c r="H14" s="4">
        <v>1</v>
      </c>
      <c r="I14" s="4">
        <v>2</v>
      </c>
      <c r="J14" s="4">
        <v>3</v>
      </c>
      <c r="K14" s="4">
        <v>6</v>
      </c>
      <c r="L14" s="6">
        <v>138000</v>
      </c>
    </row>
    <row r="15" spans="2:12" x14ac:dyDescent="0.15">
      <c r="B15" s="4">
        <v>10</v>
      </c>
      <c r="C15" s="5">
        <v>45819</v>
      </c>
      <c r="D15" s="4" t="s">
        <v>17</v>
      </c>
      <c r="E15" s="4" t="s">
        <v>18</v>
      </c>
      <c r="F15" s="4" t="s">
        <v>26</v>
      </c>
      <c r="G15" s="6">
        <v>25000</v>
      </c>
      <c r="H15" s="4"/>
      <c r="I15" s="4">
        <v>3</v>
      </c>
      <c r="J15" s="4">
        <v>2</v>
      </c>
      <c r="K15" s="4">
        <v>5</v>
      </c>
      <c r="L15" s="6">
        <v>125000</v>
      </c>
    </row>
    <row r="16" spans="2:12" x14ac:dyDescent="0.15">
      <c r="B16" s="4">
        <v>11</v>
      </c>
      <c r="C16" s="5">
        <v>45819</v>
      </c>
      <c r="D16" s="4" t="s">
        <v>12</v>
      </c>
      <c r="E16" s="4" t="s">
        <v>15</v>
      </c>
      <c r="F16" s="4" t="s">
        <v>27</v>
      </c>
      <c r="G16" s="6">
        <v>27000</v>
      </c>
      <c r="H16" s="4">
        <v>2</v>
      </c>
      <c r="I16" s="4">
        <v>1</v>
      </c>
      <c r="J16" s="4">
        <v>1</v>
      </c>
      <c r="K16" s="4">
        <v>4</v>
      </c>
      <c r="L16" s="7">
        <v>108000</v>
      </c>
    </row>
    <row r="17" spans="2:12" x14ac:dyDescent="0.15">
      <c r="B17" s="4">
        <v>12</v>
      </c>
      <c r="C17" s="5">
        <v>45820</v>
      </c>
      <c r="D17" s="4" t="s">
        <v>12</v>
      </c>
      <c r="E17" s="4" t="s">
        <v>13</v>
      </c>
      <c r="F17" s="4" t="s">
        <v>28</v>
      </c>
      <c r="G17" s="6">
        <v>18000</v>
      </c>
      <c r="H17" s="4"/>
      <c r="I17" s="4">
        <v>1</v>
      </c>
      <c r="J17" s="4">
        <v>1</v>
      </c>
      <c r="K17" s="4">
        <v>2</v>
      </c>
      <c r="L17" s="7">
        <v>36000</v>
      </c>
    </row>
    <row r="18" spans="2:12" x14ac:dyDescent="0.15">
      <c r="B18" s="4">
        <v>13</v>
      </c>
      <c r="C18" s="5">
        <v>45820</v>
      </c>
      <c r="D18" s="4" t="s">
        <v>12</v>
      </c>
      <c r="E18" s="4" t="s">
        <v>15</v>
      </c>
      <c r="F18" s="4" t="s">
        <v>29</v>
      </c>
      <c r="G18" s="6">
        <v>23000</v>
      </c>
      <c r="H18" s="4">
        <v>1</v>
      </c>
      <c r="I18" s="4">
        <v>1</v>
      </c>
      <c r="J18" s="4">
        <v>2</v>
      </c>
      <c r="K18" s="4">
        <v>4</v>
      </c>
      <c r="L18" s="7">
        <v>92000</v>
      </c>
    </row>
    <row r="19" spans="2:12" x14ac:dyDescent="0.15">
      <c r="B19" s="4">
        <v>14</v>
      </c>
      <c r="C19" s="5">
        <v>45820</v>
      </c>
      <c r="D19" s="4" t="s">
        <v>20</v>
      </c>
      <c r="E19" s="4" t="s">
        <v>13</v>
      </c>
      <c r="F19" s="4" t="s">
        <v>21</v>
      </c>
      <c r="G19" s="6">
        <v>6000</v>
      </c>
      <c r="H19" s="4">
        <v>1</v>
      </c>
      <c r="I19" s="4"/>
      <c r="J19" s="4">
        <v>2</v>
      </c>
      <c r="K19" s="4">
        <v>3</v>
      </c>
      <c r="L19" s="7">
        <v>18000</v>
      </c>
    </row>
    <row r="20" spans="2:12" x14ac:dyDescent="0.15">
      <c r="B20" s="4">
        <v>15</v>
      </c>
      <c r="C20" s="5">
        <v>45821</v>
      </c>
      <c r="D20" s="4" t="s">
        <v>12</v>
      </c>
      <c r="E20" s="4" t="s">
        <v>13</v>
      </c>
      <c r="F20" s="4" t="s">
        <v>23</v>
      </c>
      <c r="G20" s="6">
        <v>18000</v>
      </c>
      <c r="H20" s="4">
        <v>3</v>
      </c>
      <c r="I20" s="4">
        <v>3</v>
      </c>
      <c r="J20" s="4"/>
      <c r="K20" s="4">
        <v>6</v>
      </c>
      <c r="L20" s="7">
        <v>108000</v>
      </c>
    </row>
    <row r="21" spans="2:12" x14ac:dyDescent="0.15">
      <c r="B21" s="4">
        <v>16</v>
      </c>
      <c r="C21" s="5">
        <v>45822</v>
      </c>
      <c r="D21" s="4" t="s">
        <v>30</v>
      </c>
      <c r="E21" s="4" t="s">
        <v>15</v>
      </c>
      <c r="F21" s="4" t="s">
        <v>31</v>
      </c>
      <c r="G21" s="6">
        <v>23000</v>
      </c>
      <c r="H21" s="4"/>
      <c r="I21" s="4">
        <v>2</v>
      </c>
      <c r="J21" s="4">
        <v>3</v>
      </c>
      <c r="K21" s="4">
        <v>5</v>
      </c>
      <c r="L21" s="7">
        <v>115000</v>
      </c>
    </row>
    <row r="22" spans="2:12" x14ac:dyDescent="0.15">
      <c r="B22" s="4">
        <v>17</v>
      </c>
      <c r="C22" s="5">
        <v>45823</v>
      </c>
      <c r="D22" s="4" t="s">
        <v>20</v>
      </c>
      <c r="E22" s="4" t="s">
        <v>18</v>
      </c>
      <c r="F22" s="4" t="s">
        <v>32</v>
      </c>
      <c r="G22" s="6">
        <v>3000</v>
      </c>
      <c r="H22" s="4"/>
      <c r="I22" s="4">
        <v>1</v>
      </c>
      <c r="J22" s="4">
        <v>2</v>
      </c>
      <c r="K22" s="4">
        <v>3</v>
      </c>
      <c r="L22" s="7">
        <v>9000</v>
      </c>
    </row>
    <row r="23" spans="2:12" x14ac:dyDescent="0.15">
      <c r="B23" s="4">
        <v>18</v>
      </c>
      <c r="C23" s="5">
        <v>45823</v>
      </c>
      <c r="D23" s="4" t="s">
        <v>12</v>
      </c>
      <c r="E23" s="4" t="s">
        <v>15</v>
      </c>
      <c r="F23" s="4" t="s">
        <v>23</v>
      </c>
      <c r="G23" s="6">
        <v>18000</v>
      </c>
      <c r="H23" s="4">
        <v>1</v>
      </c>
      <c r="I23" s="4"/>
      <c r="J23" s="4">
        <v>1</v>
      </c>
      <c r="K23" s="4">
        <v>2</v>
      </c>
      <c r="L23" s="7">
        <v>36000</v>
      </c>
    </row>
    <row r="24" spans="2:12" x14ac:dyDescent="0.15">
      <c r="B24" s="4">
        <v>19</v>
      </c>
      <c r="C24" s="5">
        <v>45824</v>
      </c>
      <c r="D24" s="4" t="s">
        <v>12</v>
      </c>
      <c r="E24" s="4" t="s">
        <v>18</v>
      </c>
      <c r="F24" s="4" t="s">
        <v>29</v>
      </c>
      <c r="G24" s="6">
        <v>23000</v>
      </c>
      <c r="H24" s="4">
        <v>2</v>
      </c>
      <c r="I24" s="4"/>
      <c r="J24" s="4">
        <v>1</v>
      </c>
      <c r="K24" s="4">
        <v>3</v>
      </c>
      <c r="L24" s="7">
        <v>69000</v>
      </c>
    </row>
    <row r="25" spans="2:12" x14ac:dyDescent="0.15">
      <c r="B25" s="4">
        <v>20</v>
      </c>
      <c r="C25" s="5">
        <v>45825</v>
      </c>
      <c r="D25" s="4" t="s">
        <v>17</v>
      </c>
      <c r="E25" s="4" t="s">
        <v>13</v>
      </c>
      <c r="F25" s="4" t="s">
        <v>26</v>
      </c>
      <c r="G25" s="6">
        <v>25000</v>
      </c>
      <c r="H25" s="4">
        <v>2</v>
      </c>
      <c r="I25" s="4">
        <v>3</v>
      </c>
      <c r="J25" s="4">
        <v>1</v>
      </c>
      <c r="K25" s="4">
        <v>6</v>
      </c>
      <c r="L25" s="6">
        <v>150000</v>
      </c>
    </row>
    <row r="26" spans="2:12" x14ac:dyDescent="0.15">
      <c r="B26" s="4">
        <v>21</v>
      </c>
      <c r="C26" s="5">
        <v>45826</v>
      </c>
      <c r="D26" s="4" t="s">
        <v>12</v>
      </c>
      <c r="E26" s="4" t="s">
        <v>18</v>
      </c>
      <c r="F26" s="4" t="s">
        <v>14</v>
      </c>
      <c r="G26" s="6">
        <v>27000</v>
      </c>
      <c r="H26" s="4"/>
      <c r="I26" s="4">
        <v>2</v>
      </c>
      <c r="J26" s="4">
        <v>6</v>
      </c>
      <c r="K26" s="4">
        <v>8</v>
      </c>
      <c r="L26" s="6">
        <v>216000</v>
      </c>
    </row>
    <row r="27" spans="2:12" x14ac:dyDescent="0.15">
      <c r="B27" s="4">
        <v>22</v>
      </c>
      <c r="C27" s="5">
        <v>45826</v>
      </c>
      <c r="D27" s="4" t="s">
        <v>12</v>
      </c>
      <c r="E27" s="4" t="s">
        <v>15</v>
      </c>
      <c r="F27" s="4" t="s">
        <v>33</v>
      </c>
      <c r="G27" s="6">
        <v>27000</v>
      </c>
      <c r="H27" s="4">
        <v>1</v>
      </c>
      <c r="I27" s="4"/>
      <c r="J27" s="4">
        <v>2</v>
      </c>
      <c r="K27" s="4">
        <v>3</v>
      </c>
      <c r="L27" s="7">
        <v>81000</v>
      </c>
    </row>
    <row r="28" spans="2:12" x14ac:dyDescent="0.15">
      <c r="B28" s="4">
        <v>23</v>
      </c>
      <c r="C28" s="5">
        <v>45827</v>
      </c>
      <c r="D28" s="4" t="s">
        <v>20</v>
      </c>
      <c r="E28" s="4" t="s">
        <v>18</v>
      </c>
      <c r="F28" s="4" t="s">
        <v>21</v>
      </c>
      <c r="G28" s="6">
        <v>6000</v>
      </c>
      <c r="H28" s="4">
        <v>1</v>
      </c>
      <c r="I28" s="4">
        <v>4</v>
      </c>
      <c r="J28" s="4">
        <v>2</v>
      </c>
      <c r="K28" s="4">
        <v>7</v>
      </c>
      <c r="L28" s="6">
        <v>42000</v>
      </c>
    </row>
    <row r="29" spans="2:12" x14ac:dyDescent="0.15">
      <c r="B29" s="4">
        <v>24</v>
      </c>
      <c r="C29" s="5">
        <v>45827</v>
      </c>
      <c r="D29" s="4" t="s">
        <v>12</v>
      </c>
      <c r="E29" s="4" t="s">
        <v>13</v>
      </c>
      <c r="F29" s="4" t="s">
        <v>34</v>
      </c>
      <c r="G29" s="6">
        <v>27000</v>
      </c>
      <c r="H29" s="4">
        <v>3</v>
      </c>
      <c r="I29" s="4">
        <v>1</v>
      </c>
      <c r="J29" s="4"/>
      <c r="K29" s="4">
        <v>4</v>
      </c>
      <c r="L29" s="6">
        <v>108000</v>
      </c>
    </row>
    <row r="30" spans="2:12" x14ac:dyDescent="0.15">
      <c r="B30" s="4">
        <v>25</v>
      </c>
      <c r="C30" s="5">
        <v>45828</v>
      </c>
      <c r="D30" s="4" t="s">
        <v>12</v>
      </c>
      <c r="E30" s="4" t="s">
        <v>15</v>
      </c>
      <c r="F30" s="4" t="s">
        <v>14</v>
      </c>
      <c r="G30" s="6">
        <v>27000</v>
      </c>
      <c r="H30" s="4"/>
      <c r="I30" s="4">
        <v>1</v>
      </c>
      <c r="J30" s="4"/>
      <c r="K30" s="4">
        <v>1</v>
      </c>
      <c r="L30" s="7">
        <v>27000</v>
      </c>
    </row>
    <row r="31" spans="2:12" x14ac:dyDescent="0.15">
      <c r="B31" s="4">
        <v>26</v>
      </c>
      <c r="C31" s="5">
        <v>45829</v>
      </c>
      <c r="D31" s="4" t="s">
        <v>12</v>
      </c>
      <c r="E31" s="4" t="s">
        <v>18</v>
      </c>
      <c r="F31" s="4" t="s">
        <v>28</v>
      </c>
      <c r="G31" s="6">
        <v>18000</v>
      </c>
      <c r="H31" s="4">
        <v>1</v>
      </c>
      <c r="I31" s="4">
        <v>5</v>
      </c>
      <c r="J31" s="4">
        <v>1</v>
      </c>
      <c r="K31" s="4">
        <v>7</v>
      </c>
      <c r="L31" s="6">
        <v>126000</v>
      </c>
    </row>
    <row r="32" spans="2:12" x14ac:dyDescent="0.15">
      <c r="B32" s="4">
        <v>27</v>
      </c>
      <c r="C32" s="5">
        <v>45830</v>
      </c>
      <c r="D32" s="4" t="s">
        <v>17</v>
      </c>
      <c r="E32" s="4" t="s">
        <v>15</v>
      </c>
      <c r="F32" s="4" t="s">
        <v>19</v>
      </c>
      <c r="G32" s="6">
        <v>18000</v>
      </c>
      <c r="H32" s="4">
        <v>1</v>
      </c>
      <c r="I32" s="4">
        <v>1</v>
      </c>
      <c r="J32" s="4"/>
      <c r="K32" s="4">
        <v>2</v>
      </c>
      <c r="L32" s="7">
        <v>36000</v>
      </c>
    </row>
    <row r="33" spans="2:12" x14ac:dyDescent="0.15">
      <c r="B33" s="4">
        <v>28</v>
      </c>
      <c r="C33" s="5">
        <v>45830</v>
      </c>
      <c r="D33" s="4" t="s">
        <v>12</v>
      </c>
      <c r="E33" s="4" t="s">
        <v>18</v>
      </c>
      <c r="F33" s="4" t="s">
        <v>33</v>
      </c>
      <c r="G33" s="6">
        <v>27000</v>
      </c>
      <c r="H33" s="4"/>
      <c r="I33" s="4">
        <v>1</v>
      </c>
      <c r="J33" s="4">
        <v>4</v>
      </c>
      <c r="K33" s="4">
        <v>5</v>
      </c>
      <c r="L33" s="6">
        <v>135000</v>
      </c>
    </row>
    <row r="34" spans="2:12" x14ac:dyDescent="0.15">
      <c r="B34" s="4">
        <v>29</v>
      </c>
      <c r="C34" s="5">
        <v>45831</v>
      </c>
      <c r="D34" s="4" t="s">
        <v>20</v>
      </c>
      <c r="E34" s="4" t="s">
        <v>13</v>
      </c>
      <c r="F34" s="4" t="s">
        <v>32</v>
      </c>
      <c r="G34" s="6">
        <v>3000</v>
      </c>
      <c r="H34" s="4"/>
      <c r="I34" s="4"/>
      <c r="J34" s="4">
        <v>5</v>
      </c>
      <c r="K34" s="4">
        <v>5</v>
      </c>
      <c r="L34" s="7">
        <v>15000</v>
      </c>
    </row>
    <row r="35" spans="2:12" x14ac:dyDescent="0.15">
      <c r="B35" s="4">
        <v>30</v>
      </c>
      <c r="C35" s="5">
        <v>45832</v>
      </c>
      <c r="D35" s="4" t="s">
        <v>17</v>
      </c>
      <c r="E35" s="4" t="s">
        <v>15</v>
      </c>
      <c r="F35" s="4" t="s">
        <v>26</v>
      </c>
      <c r="G35" s="6">
        <v>25000</v>
      </c>
      <c r="H35" s="4">
        <v>4</v>
      </c>
      <c r="I35" s="4"/>
      <c r="J35" s="4">
        <v>3</v>
      </c>
      <c r="K35" s="4">
        <v>7</v>
      </c>
      <c r="L35" s="6">
        <v>175000</v>
      </c>
    </row>
    <row r="36" spans="2:12" x14ac:dyDescent="0.15">
      <c r="B36" s="4">
        <v>31</v>
      </c>
      <c r="C36" s="5">
        <v>45833</v>
      </c>
      <c r="D36" s="4" t="s">
        <v>12</v>
      </c>
      <c r="E36" s="4" t="s">
        <v>15</v>
      </c>
      <c r="F36" s="4" t="s">
        <v>34</v>
      </c>
      <c r="G36" s="6">
        <v>27000</v>
      </c>
      <c r="H36" s="4">
        <v>3</v>
      </c>
      <c r="I36" s="4"/>
      <c r="J36" s="4">
        <v>2</v>
      </c>
      <c r="K36" s="4">
        <v>5</v>
      </c>
      <c r="L36" s="6">
        <v>135000</v>
      </c>
    </row>
    <row r="37" spans="2:12" x14ac:dyDescent="0.15">
      <c r="B37" s="4">
        <v>32</v>
      </c>
      <c r="C37" s="5">
        <v>45833</v>
      </c>
      <c r="D37" s="4" t="s">
        <v>12</v>
      </c>
      <c r="E37" s="4" t="s">
        <v>18</v>
      </c>
      <c r="F37" s="4" t="s">
        <v>25</v>
      </c>
      <c r="G37" s="6">
        <v>18000</v>
      </c>
      <c r="H37" s="4">
        <v>2</v>
      </c>
      <c r="I37" s="4">
        <v>1</v>
      </c>
      <c r="J37" s="4"/>
      <c r="K37" s="4">
        <v>3</v>
      </c>
      <c r="L37" s="7">
        <v>54000</v>
      </c>
    </row>
    <row r="38" spans="2:12" x14ac:dyDescent="0.15">
      <c r="B38" s="4">
        <v>33</v>
      </c>
      <c r="C38" s="5">
        <v>45834</v>
      </c>
      <c r="D38" s="4" t="s">
        <v>12</v>
      </c>
      <c r="E38" s="4" t="s">
        <v>13</v>
      </c>
      <c r="F38" s="4" t="s">
        <v>27</v>
      </c>
      <c r="G38" s="6">
        <v>27000</v>
      </c>
      <c r="H38" s="4"/>
      <c r="I38" s="4">
        <v>2</v>
      </c>
      <c r="J38" s="4">
        <v>1</v>
      </c>
      <c r="K38" s="4">
        <v>3</v>
      </c>
      <c r="L38" s="7">
        <v>81000</v>
      </c>
    </row>
    <row r="39" spans="2:12" x14ac:dyDescent="0.15">
      <c r="B39" s="4">
        <v>34</v>
      </c>
      <c r="C39" s="5">
        <v>45834</v>
      </c>
      <c r="D39" s="4" t="s">
        <v>20</v>
      </c>
      <c r="E39" s="4" t="s">
        <v>15</v>
      </c>
      <c r="F39" s="4" t="s">
        <v>32</v>
      </c>
      <c r="G39" s="6">
        <v>3000</v>
      </c>
      <c r="H39" s="4"/>
      <c r="I39" s="4"/>
      <c r="J39" s="4">
        <v>3</v>
      </c>
      <c r="K39" s="4">
        <v>3</v>
      </c>
      <c r="L39" s="7">
        <v>9000</v>
      </c>
    </row>
    <row r="40" spans="2:12" x14ac:dyDescent="0.15">
      <c r="B40" s="4">
        <v>35</v>
      </c>
      <c r="C40" s="5">
        <v>45835</v>
      </c>
      <c r="D40" s="4" t="s">
        <v>12</v>
      </c>
      <c r="E40" s="4" t="s">
        <v>13</v>
      </c>
      <c r="F40" s="4" t="s">
        <v>16</v>
      </c>
      <c r="G40" s="6">
        <v>18000</v>
      </c>
      <c r="H40" s="4">
        <v>1</v>
      </c>
      <c r="I40" s="4">
        <v>1</v>
      </c>
      <c r="J40" s="4">
        <v>2</v>
      </c>
      <c r="K40" s="4">
        <v>4</v>
      </c>
      <c r="L40" s="7">
        <v>72000</v>
      </c>
    </row>
    <row r="41" spans="2:12" x14ac:dyDescent="0.15">
      <c r="B41" s="4">
        <v>36</v>
      </c>
      <c r="C41" s="5">
        <v>45836</v>
      </c>
      <c r="D41" s="4" t="s">
        <v>12</v>
      </c>
      <c r="E41" s="4" t="s">
        <v>18</v>
      </c>
      <c r="F41" s="4" t="s">
        <v>25</v>
      </c>
      <c r="G41" s="6">
        <v>18000</v>
      </c>
      <c r="H41" s="4">
        <v>1</v>
      </c>
      <c r="I41" s="4">
        <v>3</v>
      </c>
      <c r="J41" s="4">
        <v>1</v>
      </c>
      <c r="K41" s="4">
        <v>5</v>
      </c>
      <c r="L41" s="7">
        <v>90000</v>
      </c>
    </row>
    <row r="42" spans="2:12" x14ac:dyDescent="0.15">
      <c r="B42" s="4">
        <v>37</v>
      </c>
      <c r="C42" s="5">
        <v>45836</v>
      </c>
      <c r="D42" s="4" t="s">
        <v>12</v>
      </c>
      <c r="E42" s="4" t="s">
        <v>13</v>
      </c>
      <c r="F42" s="4" t="s">
        <v>35</v>
      </c>
      <c r="G42" s="6">
        <v>27000</v>
      </c>
      <c r="H42" s="4">
        <v>2</v>
      </c>
      <c r="I42" s="4">
        <v>2</v>
      </c>
      <c r="J42" s="4">
        <v>1</v>
      </c>
      <c r="K42" s="4">
        <v>5</v>
      </c>
      <c r="L42" s="6">
        <v>135000</v>
      </c>
    </row>
    <row r="43" spans="2:12" x14ac:dyDescent="0.15">
      <c r="B43" s="4">
        <v>38</v>
      </c>
      <c r="C43" s="5">
        <v>45837</v>
      </c>
      <c r="D43" s="4" t="s">
        <v>12</v>
      </c>
      <c r="E43" s="4" t="s">
        <v>15</v>
      </c>
      <c r="F43" s="4" t="s">
        <v>33</v>
      </c>
      <c r="G43" s="6">
        <v>27000</v>
      </c>
      <c r="H43" s="4">
        <v>1</v>
      </c>
      <c r="I43" s="4"/>
      <c r="J43" s="4">
        <v>7</v>
      </c>
      <c r="K43" s="4">
        <v>8</v>
      </c>
      <c r="L43" s="6">
        <v>216000</v>
      </c>
    </row>
    <row r="44" spans="2:12" x14ac:dyDescent="0.15">
      <c r="B44" s="4">
        <v>39</v>
      </c>
      <c r="C44" s="5">
        <v>45838</v>
      </c>
      <c r="D44" s="4" t="s">
        <v>17</v>
      </c>
      <c r="E44" s="4" t="s">
        <v>13</v>
      </c>
      <c r="F44" s="4" t="s">
        <v>31</v>
      </c>
      <c r="G44" s="6">
        <v>23000</v>
      </c>
      <c r="H44" s="4">
        <v>3</v>
      </c>
      <c r="I44" s="4">
        <v>1</v>
      </c>
      <c r="J44" s="4">
        <v>3</v>
      </c>
      <c r="K44" s="4">
        <v>7</v>
      </c>
      <c r="L44" s="6">
        <v>161000</v>
      </c>
    </row>
    <row r="45" spans="2:12" x14ac:dyDescent="0.15">
      <c r="B45" s="4">
        <v>40</v>
      </c>
      <c r="C45" s="5">
        <v>45838</v>
      </c>
      <c r="D45" s="4" t="s">
        <v>12</v>
      </c>
      <c r="E45" s="4" t="s">
        <v>13</v>
      </c>
      <c r="F45" s="4" t="s">
        <v>29</v>
      </c>
      <c r="G45" s="6">
        <v>23000</v>
      </c>
      <c r="H45" s="4">
        <v>1</v>
      </c>
      <c r="I45" s="4"/>
      <c r="J45" s="4">
        <v>2</v>
      </c>
      <c r="K45" s="4">
        <v>3</v>
      </c>
      <c r="L45" s="7">
        <v>69000</v>
      </c>
    </row>
  </sheetData>
  <mergeCells count="1">
    <mergeCell ref="B3:L3"/>
  </mergeCells>
  <phoneticPr fontId="4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33"/>
  <sheetViews>
    <sheetView tabSelected="1" zoomScaleNormal="100" zoomScaleSheetLayoutView="100" workbookViewId="0"/>
  </sheetViews>
  <sheetFormatPr defaultColWidth="9" defaultRowHeight="13.5" x14ac:dyDescent="0.15"/>
  <cols>
    <col min="1" max="1" width="9" style="8"/>
    <col min="2" max="2" width="4.125" style="8" customWidth="1"/>
    <col min="3" max="3" width="12.75" style="8" customWidth="1"/>
    <col min="4" max="4" width="12.875" style="8" customWidth="1"/>
    <col min="5" max="5" width="12.5" style="8" customWidth="1"/>
    <col min="6" max="6" width="26.625" style="8" customWidth="1"/>
    <col min="7" max="7" width="6.875" style="8" customWidth="1"/>
    <col min="8" max="10" width="10.25" style="8" customWidth="1"/>
    <col min="11" max="11" width="8.375" style="8" customWidth="1"/>
    <col min="12" max="13" width="9" style="8"/>
    <col min="14" max="14" width="12.875" style="8" customWidth="1"/>
    <col min="15" max="15" width="12.5" style="8" customWidth="1"/>
    <col min="16" max="16" width="8.375" style="8" customWidth="1"/>
    <col min="17" max="17" width="9.25" style="8" customWidth="1"/>
    <col min="18" max="16384" width="9" style="8"/>
  </cols>
  <sheetData>
    <row r="1" spans="1:12" x14ac:dyDescent="0.15">
      <c r="A1" s="8" t="s">
        <v>36</v>
      </c>
    </row>
    <row r="2" spans="1:12" x14ac:dyDescent="0.15">
      <c r="A2" s="8" t="s">
        <v>37</v>
      </c>
    </row>
    <row r="3" spans="1:12" ht="17.25" x14ac:dyDescent="0.15">
      <c r="B3" s="9" t="s">
        <v>38</v>
      </c>
    </row>
    <row r="4" spans="1:12" ht="27" x14ac:dyDescent="0.15">
      <c r="B4" s="1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</row>
    <row r="5" spans="1:12" x14ac:dyDescent="0.15">
      <c r="B5" s="4">
        <v>38</v>
      </c>
      <c r="C5" s="5">
        <v>45837</v>
      </c>
      <c r="D5" s="4" t="s">
        <v>12</v>
      </c>
      <c r="E5" s="4" t="s">
        <v>15</v>
      </c>
      <c r="F5" s="4" t="s">
        <v>33</v>
      </c>
      <c r="G5" s="6">
        <v>27000</v>
      </c>
      <c r="H5" s="4">
        <v>1</v>
      </c>
      <c r="I5" s="4"/>
      <c r="J5" s="4">
        <v>7</v>
      </c>
      <c r="K5" s="4">
        <v>8</v>
      </c>
      <c r="L5" s="6">
        <v>216000</v>
      </c>
    </row>
    <row r="6" spans="1:12" x14ac:dyDescent="0.15">
      <c r="B6" s="4">
        <v>21</v>
      </c>
      <c r="C6" s="5">
        <v>45826</v>
      </c>
      <c r="D6" s="4" t="s">
        <v>12</v>
      </c>
      <c r="E6" s="4" t="s">
        <v>18</v>
      </c>
      <c r="F6" s="4" t="s">
        <v>14</v>
      </c>
      <c r="G6" s="6">
        <v>27000</v>
      </c>
      <c r="H6" s="4"/>
      <c r="I6" s="4">
        <v>2</v>
      </c>
      <c r="J6" s="4">
        <v>6</v>
      </c>
      <c r="K6" s="4">
        <v>8</v>
      </c>
      <c r="L6" s="6">
        <v>216000</v>
      </c>
    </row>
    <row r="7" spans="1:12" x14ac:dyDescent="0.15">
      <c r="B7" s="4">
        <v>30</v>
      </c>
      <c r="C7" s="5">
        <v>45832</v>
      </c>
      <c r="D7" s="4" t="s">
        <v>17</v>
      </c>
      <c r="E7" s="4" t="s">
        <v>15</v>
      </c>
      <c r="F7" s="4" t="s">
        <v>26</v>
      </c>
      <c r="G7" s="6">
        <v>25000</v>
      </c>
      <c r="H7" s="4">
        <v>4</v>
      </c>
      <c r="I7" s="4"/>
      <c r="J7" s="4">
        <v>3</v>
      </c>
      <c r="K7" s="4">
        <v>7</v>
      </c>
      <c r="L7" s="6">
        <v>175000</v>
      </c>
    </row>
    <row r="8" spans="1:12" x14ac:dyDescent="0.15">
      <c r="B8" s="4">
        <v>39</v>
      </c>
      <c r="C8" s="5">
        <v>45838</v>
      </c>
      <c r="D8" s="4" t="s">
        <v>17</v>
      </c>
      <c r="E8" s="4" t="s">
        <v>13</v>
      </c>
      <c r="F8" s="4" t="s">
        <v>31</v>
      </c>
      <c r="G8" s="6">
        <v>23000</v>
      </c>
      <c r="H8" s="4">
        <v>3</v>
      </c>
      <c r="I8" s="4">
        <v>1</v>
      </c>
      <c r="J8" s="4">
        <v>3</v>
      </c>
      <c r="K8" s="4">
        <v>7</v>
      </c>
      <c r="L8" s="6">
        <v>161000</v>
      </c>
    </row>
    <row r="9" spans="1:12" x14ac:dyDescent="0.15">
      <c r="B9" s="4">
        <v>20</v>
      </c>
      <c r="C9" s="5">
        <v>45825</v>
      </c>
      <c r="D9" s="4" t="s">
        <v>17</v>
      </c>
      <c r="E9" s="4" t="s">
        <v>13</v>
      </c>
      <c r="F9" s="4" t="s">
        <v>26</v>
      </c>
      <c r="G9" s="6">
        <v>25000</v>
      </c>
      <c r="H9" s="4">
        <v>2</v>
      </c>
      <c r="I9" s="4">
        <v>3</v>
      </c>
      <c r="J9" s="4">
        <v>1</v>
      </c>
      <c r="K9" s="4">
        <v>6</v>
      </c>
      <c r="L9" s="6">
        <v>150000</v>
      </c>
    </row>
    <row r="12" spans="1:12" x14ac:dyDescent="0.15">
      <c r="B12" s="8" t="s">
        <v>39</v>
      </c>
    </row>
    <row r="13" spans="1:12" ht="27" x14ac:dyDescent="0.15">
      <c r="B13" s="1" t="s">
        <v>1</v>
      </c>
      <c r="C13" s="2" t="s">
        <v>2</v>
      </c>
      <c r="D13" s="2" t="s">
        <v>3</v>
      </c>
      <c r="E13" s="2" t="s">
        <v>4</v>
      </c>
      <c r="F13" s="2" t="s">
        <v>5</v>
      </c>
      <c r="G13" s="3" t="s">
        <v>6</v>
      </c>
      <c r="H13" s="3" t="s">
        <v>7</v>
      </c>
      <c r="I13" s="3" t="s">
        <v>8</v>
      </c>
      <c r="J13" s="3" t="s">
        <v>9</v>
      </c>
      <c r="K13" s="3" t="s">
        <v>10</v>
      </c>
      <c r="L13" s="3" t="s">
        <v>11</v>
      </c>
    </row>
    <row r="14" spans="1:12" x14ac:dyDescent="0.15">
      <c r="F14" s="8" t="s">
        <v>40</v>
      </c>
      <c r="L14" s="8" t="s">
        <v>41</v>
      </c>
    </row>
    <row r="15" spans="1:12" x14ac:dyDescent="0.15">
      <c r="C15" s="8" t="s">
        <v>54</v>
      </c>
      <c r="K15" s="8" t="s">
        <v>42</v>
      </c>
    </row>
    <row r="19" spans="2:17" ht="18" thickBot="1" x14ac:dyDescent="0.2">
      <c r="B19" s="9" t="s">
        <v>43</v>
      </c>
      <c r="N19" s="9" t="s">
        <v>44</v>
      </c>
    </row>
    <row r="20" spans="2:17" ht="27.75" thickBot="1" x14ac:dyDescent="0.2">
      <c r="B20" s="1" t="s">
        <v>1</v>
      </c>
      <c r="C20" s="2" t="s">
        <v>2</v>
      </c>
      <c r="D20" s="2" t="s">
        <v>3</v>
      </c>
      <c r="E20" s="2" t="s">
        <v>4</v>
      </c>
      <c r="F20" s="2" t="s">
        <v>5</v>
      </c>
      <c r="G20" s="3" t="s">
        <v>6</v>
      </c>
      <c r="H20" s="3" t="s">
        <v>7</v>
      </c>
      <c r="I20" s="3" t="s">
        <v>8</v>
      </c>
      <c r="J20" s="3" t="s">
        <v>9</v>
      </c>
      <c r="K20" s="3" t="s">
        <v>10</v>
      </c>
      <c r="L20" s="3" t="s">
        <v>11</v>
      </c>
      <c r="N20" s="10" t="s">
        <v>3</v>
      </c>
      <c r="O20" s="11" t="s">
        <v>4</v>
      </c>
      <c r="P20" s="12" t="s">
        <v>10</v>
      </c>
      <c r="Q20" s="13" t="s">
        <v>11</v>
      </c>
    </row>
    <row r="21" spans="2:17" x14ac:dyDescent="0.15">
      <c r="B21" s="4">
        <v>21</v>
      </c>
      <c r="C21" s="5">
        <v>45826</v>
      </c>
      <c r="D21" s="4" t="s">
        <v>12</v>
      </c>
      <c r="E21" s="4" t="s">
        <v>18</v>
      </c>
      <c r="F21" s="4" t="s">
        <v>14</v>
      </c>
      <c r="G21" s="6">
        <v>27000</v>
      </c>
      <c r="H21" s="4"/>
      <c r="I21" s="4">
        <v>2</v>
      </c>
      <c r="J21" s="4">
        <v>6</v>
      </c>
      <c r="K21" s="4">
        <v>8</v>
      </c>
      <c r="L21" s="6">
        <v>216000</v>
      </c>
      <c r="N21" s="37" t="s">
        <v>12</v>
      </c>
      <c r="O21" s="14" t="s">
        <v>13</v>
      </c>
      <c r="P21" s="15">
        <v>41</v>
      </c>
      <c r="Q21" s="16">
        <v>918000</v>
      </c>
    </row>
    <row r="22" spans="2:17" x14ac:dyDescent="0.15">
      <c r="B22" s="4">
        <v>31</v>
      </c>
      <c r="C22" s="5">
        <v>45833</v>
      </c>
      <c r="D22" s="4" t="s">
        <v>12</v>
      </c>
      <c r="E22" s="4" t="s">
        <v>15</v>
      </c>
      <c r="F22" s="4" t="s">
        <v>34</v>
      </c>
      <c r="G22" s="6">
        <v>27000</v>
      </c>
      <c r="H22" s="4">
        <v>3</v>
      </c>
      <c r="I22" s="4"/>
      <c r="J22" s="4">
        <v>2</v>
      </c>
      <c r="K22" s="4">
        <v>5</v>
      </c>
      <c r="L22" s="6">
        <v>135000</v>
      </c>
      <c r="N22" s="38"/>
      <c r="O22" s="17" t="s">
        <v>15</v>
      </c>
      <c r="P22" s="18">
        <v>34</v>
      </c>
      <c r="Q22" s="19">
        <v>821000</v>
      </c>
    </row>
    <row r="23" spans="2:17" ht="14.25" thickBot="1" x14ac:dyDescent="0.2">
      <c r="B23" s="4">
        <v>37</v>
      </c>
      <c r="C23" s="5">
        <v>45836</v>
      </c>
      <c r="D23" s="4" t="s">
        <v>12</v>
      </c>
      <c r="E23" s="4" t="s">
        <v>13</v>
      </c>
      <c r="F23" s="4" t="s">
        <v>35</v>
      </c>
      <c r="G23" s="6">
        <v>27000</v>
      </c>
      <c r="H23" s="4">
        <v>2</v>
      </c>
      <c r="I23" s="4">
        <v>2</v>
      </c>
      <c r="J23" s="4">
        <v>1</v>
      </c>
      <c r="K23" s="4">
        <v>5</v>
      </c>
      <c r="L23" s="6">
        <v>135000</v>
      </c>
      <c r="N23" s="38"/>
      <c r="O23" s="20" t="s">
        <v>18</v>
      </c>
      <c r="P23" s="21">
        <v>40</v>
      </c>
      <c r="Q23" s="22">
        <v>877000</v>
      </c>
    </row>
    <row r="24" spans="2:17" ht="15" thickTop="1" thickBot="1" x14ac:dyDescent="0.2">
      <c r="B24" s="4">
        <v>38</v>
      </c>
      <c r="C24" s="5">
        <v>45837</v>
      </c>
      <c r="D24" s="4" t="s">
        <v>12</v>
      </c>
      <c r="E24" s="4" t="s">
        <v>15</v>
      </c>
      <c r="F24" s="4" t="s">
        <v>33</v>
      </c>
      <c r="G24" s="6">
        <v>27000</v>
      </c>
      <c r="H24" s="4">
        <v>1</v>
      </c>
      <c r="I24" s="4"/>
      <c r="J24" s="4">
        <v>7</v>
      </c>
      <c r="K24" s="4">
        <v>8</v>
      </c>
      <c r="L24" s="6">
        <v>216000</v>
      </c>
      <c r="N24" s="39"/>
      <c r="O24" s="23" t="s">
        <v>45</v>
      </c>
      <c r="P24" s="24">
        <v>115</v>
      </c>
      <c r="Q24" s="25">
        <v>2616000</v>
      </c>
    </row>
    <row r="25" spans="2:17" x14ac:dyDescent="0.15">
      <c r="B25" s="4">
        <v>28</v>
      </c>
      <c r="C25" s="5">
        <v>45830</v>
      </c>
      <c r="D25" s="4" t="s">
        <v>12</v>
      </c>
      <c r="E25" s="4" t="s">
        <v>18</v>
      </c>
      <c r="F25" s="4" t="s">
        <v>33</v>
      </c>
      <c r="G25" s="6">
        <v>27000</v>
      </c>
      <c r="H25" s="4"/>
      <c r="I25" s="4">
        <v>1</v>
      </c>
      <c r="J25" s="4">
        <v>4</v>
      </c>
      <c r="K25" s="4">
        <v>5</v>
      </c>
      <c r="L25" s="6">
        <v>135000</v>
      </c>
      <c r="N25" s="40" t="s">
        <v>17</v>
      </c>
      <c r="O25" s="26" t="s">
        <v>13</v>
      </c>
      <c r="P25" s="27">
        <v>13</v>
      </c>
      <c r="Q25" s="28">
        <v>311000</v>
      </c>
    </row>
    <row r="26" spans="2:17" x14ac:dyDescent="0.15">
      <c r="B26" s="4">
        <v>26</v>
      </c>
      <c r="C26" s="5">
        <v>45829</v>
      </c>
      <c r="D26" s="4" t="s">
        <v>12</v>
      </c>
      <c r="E26" s="4" t="s">
        <v>18</v>
      </c>
      <c r="F26" s="4" t="s">
        <v>28</v>
      </c>
      <c r="G26" s="6">
        <v>18000</v>
      </c>
      <c r="H26" s="4">
        <v>1</v>
      </c>
      <c r="I26" s="4">
        <v>5</v>
      </c>
      <c r="J26" s="4">
        <v>1</v>
      </c>
      <c r="K26" s="4">
        <v>7</v>
      </c>
      <c r="L26" s="6">
        <v>126000</v>
      </c>
      <c r="N26" s="38"/>
      <c r="O26" s="17" t="s">
        <v>15</v>
      </c>
      <c r="P26" s="18">
        <v>14</v>
      </c>
      <c r="Q26" s="19">
        <v>326000</v>
      </c>
    </row>
    <row r="27" spans="2:17" ht="14.25" thickBot="1" x14ac:dyDescent="0.2">
      <c r="B27" s="4">
        <v>9</v>
      </c>
      <c r="C27" s="5">
        <v>45818</v>
      </c>
      <c r="D27" s="4" t="s">
        <v>12</v>
      </c>
      <c r="E27" s="4" t="s">
        <v>13</v>
      </c>
      <c r="F27" s="4" t="s">
        <v>22</v>
      </c>
      <c r="G27" s="6">
        <v>23000</v>
      </c>
      <c r="H27" s="4">
        <v>1</v>
      </c>
      <c r="I27" s="4">
        <v>2</v>
      </c>
      <c r="J27" s="4">
        <v>3</v>
      </c>
      <c r="K27" s="4">
        <v>6</v>
      </c>
      <c r="L27" s="6">
        <v>138000</v>
      </c>
      <c r="N27" s="38"/>
      <c r="O27" s="20" t="s">
        <v>18</v>
      </c>
      <c r="P27" s="21">
        <v>7</v>
      </c>
      <c r="Q27" s="22">
        <v>161000</v>
      </c>
    </row>
    <row r="28" spans="2:17" ht="15" thickTop="1" thickBot="1" x14ac:dyDescent="0.2">
      <c r="B28" s="4">
        <v>30</v>
      </c>
      <c r="C28" s="5">
        <v>45832</v>
      </c>
      <c r="D28" s="4" t="s">
        <v>17</v>
      </c>
      <c r="E28" s="4" t="s">
        <v>15</v>
      </c>
      <c r="F28" s="4" t="s">
        <v>26</v>
      </c>
      <c r="G28" s="6">
        <v>25000</v>
      </c>
      <c r="H28" s="4">
        <v>4</v>
      </c>
      <c r="I28" s="4"/>
      <c r="J28" s="4">
        <v>3</v>
      </c>
      <c r="K28" s="4">
        <v>7</v>
      </c>
      <c r="L28" s="6">
        <v>175000</v>
      </c>
      <c r="N28" s="41"/>
      <c r="O28" s="23" t="s">
        <v>45</v>
      </c>
      <c r="P28" s="24">
        <v>34</v>
      </c>
      <c r="Q28" s="25">
        <v>798000</v>
      </c>
    </row>
    <row r="29" spans="2:17" x14ac:dyDescent="0.15">
      <c r="B29" s="4">
        <v>20</v>
      </c>
      <c r="C29" s="5">
        <v>45825</v>
      </c>
      <c r="D29" s="4" t="s">
        <v>17</v>
      </c>
      <c r="E29" s="4" t="s">
        <v>13</v>
      </c>
      <c r="F29" s="4" t="s">
        <v>26</v>
      </c>
      <c r="G29" s="6">
        <v>25000</v>
      </c>
      <c r="H29" s="4">
        <v>2</v>
      </c>
      <c r="I29" s="4">
        <v>3</v>
      </c>
      <c r="J29" s="4">
        <v>1</v>
      </c>
      <c r="K29" s="4">
        <v>6</v>
      </c>
      <c r="L29" s="6">
        <v>150000</v>
      </c>
      <c r="N29" s="37" t="s">
        <v>20</v>
      </c>
      <c r="O29" s="14" t="s">
        <v>13</v>
      </c>
      <c r="P29" s="15">
        <v>8</v>
      </c>
      <c r="Q29" s="16">
        <v>33000</v>
      </c>
    </row>
    <row r="30" spans="2:17" x14ac:dyDescent="0.15">
      <c r="B30" s="4">
        <v>10</v>
      </c>
      <c r="C30" s="5">
        <v>45819</v>
      </c>
      <c r="D30" s="4" t="s">
        <v>17</v>
      </c>
      <c r="E30" s="4" t="s">
        <v>18</v>
      </c>
      <c r="F30" s="4" t="s">
        <v>26</v>
      </c>
      <c r="G30" s="6">
        <v>25000</v>
      </c>
      <c r="H30" s="4"/>
      <c r="I30" s="4">
        <v>3</v>
      </c>
      <c r="J30" s="4">
        <v>2</v>
      </c>
      <c r="K30" s="4">
        <v>5</v>
      </c>
      <c r="L30" s="6">
        <v>125000</v>
      </c>
      <c r="N30" s="38"/>
      <c r="O30" s="17" t="s">
        <v>15</v>
      </c>
      <c r="P30" s="18">
        <v>8</v>
      </c>
      <c r="Q30" s="19">
        <v>39000</v>
      </c>
    </row>
    <row r="31" spans="2:17" ht="14.25" thickBot="1" x14ac:dyDescent="0.2">
      <c r="B31" s="4">
        <v>39</v>
      </c>
      <c r="C31" s="5">
        <v>45838</v>
      </c>
      <c r="D31" s="4" t="s">
        <v>17</v>
      </c>
      <c r="E31" s="4" t="s">
        <v>13</v>
      </c>
      <c r="F31" s="4" t="s">
        <v>31</v>
      </c>
      <c r="G31" s="6">
        <v>23000</v>
      </c>
      <c r="H31" s="4">
        <v>3</v>
      </c>
      <c r="I31" s="4">
        <v>1</v>
      </c>
      <c r="J31" s="4">
        <v>3</v>
      </c>
      <c r="K31" s="4">
        <v>7</v>
      </c>
      <c r="L31" s="6">
        <v>161000</v>
      </c>
      <c r="N31" s="38"/>
      <c r="O31" s="20" t="s">
        <v>18</v>
      </c>
      <c r="P31" s="21">
        <v>10</v>
      </c>
      <c r="Q31" s="22">
        <v>51000</v>
      </c>
    </row>
    <row r="32" spans="2:17" ht="15" thickTop="1" thickBot="1" x14ac:dyDescent="0.2">
      <c r="B32" s="4">
        <v>23</v>
      </c>
      <c r="C32" s="5">
        <v>45827</v>
      </c>
      <c r="D32" s="4" t="s">
        <v>20</v>
      </c>
      <c r="E32" s="4" t="s">
        <v>18</v>
      </c>
      <c r="F32" s="4" t="s">
        <v>21</v>
      </c>
      <c r="G32" s="6">
        <v>6000</v>
      </c>
      <c r="H32" s="4">
        <v>1</v>
      </c>
      <c r="I32" s="4">
        <v>4</v>
      </c>
      <c r="J32" s="4">
        <v>2</v>
      </c>
      <c r="K32" s="4">
        <v>7</v>
      </c>
      <c r="L32" s="6">
        <v>42000</v>
      </c>
      <c r="N32" s="39"/>
      <c r="O32" s="23" t="s">
        <v>45</v>
      </c>
      <c r="P32" s="24">
        <v>26</v>
      </c>
      <c r="Q32" s="25">
        <v>123000</v>
      </c>
    </row>
    <row r="33" spans="2:17" ht="14.25" thickBot="1" x14ac:dyDescent="0.2">
      <c r="B33"/>
      <c r="C33" s="29"/>
      <c r="D33"/>
      <c r="E33"/>
      <c r="F33"/>
      <c r="G33" s="30"/>
      <c r="H33"/>
      <c r="I33"/>
      <c r="J33"/>
      <c r="K33"/>
      <c r="L33" s="30"/>
      <c r="N33" s="42" t="s">
        <v>46</v>
      </c>
      <c r="O33" s="43"/>
      <c r="P33" s="31">
        <v>175</v>
      </c>
      <c r="Q33" s="32">
        <v>3537000</v>
      </c>
    </row>
  </sheetData>
  <mergeCells count="4">
    <mergeCell ref="N21:N24"/>
    <mergeCell ref="N25:N28"/>
    <mergeCell ref="N29:N32"/>
    <mergeCell ref="N33:O33"/>
  </mergeCells>
  <phoneticPr fontId="4"/>
  <pageMargins left="0.39370078740157483" right="0.39370078740157483" top="0.98425196850393704" bottom="0.59055118110236227" header="0.59055118110236227" footer="0.39370078740157483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3:L56"/>
  <sheetViews>
    <sheetView zoomScaleNormal="100" zoomScaleSheetLayoutView="100" workbookViewId="0"/>
  </sheetViews>
  <sheetFormatPr defaultColWidth="9" defaultRowHeight="13.5" outlineLevelRow="3" x14ac:dyDescent="0.15"/>
  <cols>
    <col min="1" max="1" width="9" style="8"/>
    <col min="2" max="2" width="4.125" style="8" customWidth="1"/>
    <col min="3" max="3" width="10.5" style="8" customWidth="1"/>
    <col min="4" max="4" width="19.625" style="8" customWidth="1"/>
    <col min="5" max="5" width="19.125" style="8" customWidth="1"/>
    <col min="6" max="6" width="26.625" style="8" customWidth="1"/>
    <col min="7" max="7" width="6.875" style="8" customWidth="1"/>
    <col min="8" max="10" width="10.25" style="8" customWidth="1"/>
    <col min="11" max="11" width="8.375" style="8" customWidth="1"/>
    <col min="12" max="16384" width="9" style="8"/>
  </cols>
  <sheetData>
    <row r="3" spans="2:12" ht="27" x14ac:dyDescent="0.15">
      <c r="B3" s="1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</row>
    <row r="4" spans="2:12" hidden="1" outlineLevel="3" x14ac:dyDescent="0.15">
      <c r="B4" s="4">
        <v>1</v>
      </c>
      <c r="C4" s="5">
        <v>45813</v>
      </c>
      <c r="D4" s="4" t="s">
        <v>12</v>
      </c>
      <c r="E4" s="4" t="s">
        <v>13</v>
      </c>
      <c r="F4" s="4" t="s">
        <v>14</v>
      </c>
      <c r="G4" s="6">
        <v>27000</v>
      </c>
      <c r="H4" s="4">
        <v>2</v>
      </c>
      <c r="I4" s="4"/>
      <c r="J4" s="4">
        <v>1</v>
      </c>
      <c r="K4" s="4">
        <v>3</v>
      </c>
      <c r="L4" s="7">
        <v>81000</v>
      </c>
    </row>
    <row r="5" spans="2:12" hidden="1" outlineLevel="3" x14ac:dyDescent="0.15">
      <c r="B5" s="4">
        <v>6</v>
      </c>
      <c r="C5" s="5">
        <v>45817</v>
      </c>
      <c r="D5" s="4" t="s">
        <v>12</v>
      </c>
      <c r="E5" s="4" t="s">
        <v>13</v>
      </c>
      <c r="F5" s="4" t="s">
        <v>23</v>
      </c>
      <c r="G5" s="6">
        <v>18000</v>
      </c>
      <c r="H5" s="4">
        <v>3</v>
      </c>
      <c r="I5" s="4">
        <v>1</v>
      </c>
      <c r="J5" s="4">
        <v>1</v>
      </c>
      <c r="K5" s="4">
        <v>5</v>
      </c>
      <c r="L5" s="7">
        <v>90000</v>
      </c>
    </row>
    <row r="6" spans="2:12" hidden="1" outlineLevel="3" x14ac:dyDescent="0.15">
      <c r="B6" s="4">
        <v>9</v>
      </c>
      <c r="C6" s="5">
        <v>45818</v>
      </c>
      <c r="D6" s="4" t="s">
        <v>12</v>
      </c>
      <c r="E6" s="4" t="s">
        <v>13</v>
      </c>
      <c r="F6" s="4" t="s">
        <v>22</v>
      </c>
      <c r="G6" s="6">
        <v>23000</v>
      </c>
      <c r="H6" s="4">
        <v>1</v>
      </c>
      <c r="I6" s="4">
        <v>2</v>
      </c>
      <c r="J6" s="4">
        <v>3</v>
      </c>
      <c r="K6" s="4">
        <v>6</v>
      </c>
      <c r="L6" s="6">
        <v>138000</v>
      </c>
    </row>
    <row r="7" spans="2:12" hidden="1" outlineLevel="3" x14ac:dyDescent="0.15">
      <c r="B7" s="4">
        <v>12</v>
      </c>
      <c r="C7" s="5">
        <v>45820</v>
      </c>
      <c r="D7" s="4" t="s">
        <v>12</v>
      </c>
      <c r="E7" s="4" t="s">
        <v>13</v>
      </c>
      <c r="F7" s="4" t="s">
        <v>28</v>
      </c>
      <c r="G7" s="6">
        <v>18000</v>
      </c>
      <c r="H7" s="4"/>
      <c r="I7" s="4">
        <v>1</v>
      </c>
      <c r="J7" s="4">
        <v>1</v>
      </c>
      <c r="K7" s="4">
        <v>2</v>
      </c>
      <c r="L7" s="7">
        <v>36000</v>
      </c>
    </row>
    <row r="8" spans="2:12" hidden="1" outlineLevel="3" x14ac:dyDescent="0.15">
      <c r="B8" s="4">
        <v>15</v>
      </c>
      <c r="C8" s="5">
        <v>45821</v>
      </c>
      <c r="D8" s="4" t="s">
        <v>12</v>
      </c>
      <c r="E8" s="4" t="s">
        <v>13</v>
      </c>
      <c r="F8" s="4" t="s">
        <v>23</v>
      </c>
      <c r="G8" s="6">
        <v>18000</v>
      </c>
      <c r="H8" s="4">
        <v>3</v>
      </c>
      <c r="I8" s="4">
        <v>3</v>
      </c>
      <c r="J8" s="4"/>
      <c r="K8" s="4">
        <v>6</v>
      </c>
      <c r="L8" s="7">
        <v>108000</v>
      </c>
    </row>
    <row r="9" spans="2:12" hidden="1" outlineLevel="3" x14ac:dyDescent="0.15">
      <c r="B9" s="4">
        <v>24</v>
      </c>
      <c r="C9" s="5">
        <v>45827</v>
      </c>
      <c r="D9" s="4" t="s">
        <v>12</v>
      </c>
      <c r="E9" s="4" t="s">
        <v>13</v>
      </c>
      <c r="F9" s="4" t="s">
        <v>34</v>
      </c>
      <c r="G9" s="6">
        <v>27000</v>
      </c>
      <c r="H9" s="4">
        <v>3</v>
      </c>
      <c r="I9" s="4">
        <v>1</v>
      </c>
      <c r="J9" s="4"/>
      <c r="K9" s="4">
        <v>4</v>
      </c>
      <c r="L9" s="6">
        <v>108000</v>
      </c>
    </row>
    <row r="10" spans="2:12" hidden="1" outlineLevel="3" x14ac:dyDescent="0.15">
      <c r="B10" s="4">
        <v>33</v>
      </c>
      <c r="C10" s="5">
        <v>45834</v>
      </c>
      <c r="D10" s="4" t="s">
        <v>12</v>
      </c>
      <c r="E10" s="4" t="s">
        <v>13</v>
      </c>
      <c r="F10" s="4" t="s">
        <v>27</v>
      </c>
      <c r="G10" s="6">
        <v>27000</v>
      </c>
      <c r="H10" s="4"/>
      <c r="I10" s="4">
        <v>2</v>
      </c>
      <c r="J10" s="4">
        <v>1</v>
      </c>
      <c r="K10" s="4">
        <v>3</v>
      </c>
      <c r="L10" s="7">
        <v>81000</v>
      </c>
    </row>
    <row r="11" spans="2:12" hidden="1" outlineLevel="3" x14ac:dyDescent="0.15">
      <c r="B11" s="4">
        <v>35</v>
      </c>
      <c r="C11" s="5">
        <v>45835</v>
      </c>
      <c r="D11" s="4" t="s">
        <v>12</v>
      </c>
      <c r="E11" s="4" t="s">
        <v>13</v>
      </c>
      <c r="F11" s="4" t="s">
        <v>16</v>
      </c>
      <c r="G11" s="6">
        <v>18000</v>
      </c>
      <c r="H11" s="4">
        <v>1</v>
      </c>
      <c r="I11" s="4">
        <v>1</v>
      </c>
      <c r="J11" s="4">
        <v>2</v>
      </c>
      <c r="K11" s="4">
        <v>4</v>
      </c>
      <c r="L11" s="7">
        <v>72000</v>
      </c>
    </row>
    <row r="12" spans="2:12" hidden="1" outlineLevel="3" x14ac:dyDescent="0.15">
      <c r="B12" s="4">
        <v>37</v>
      </c>
      <c r="C12" s="5">
        <v>45836</v>
      </c>
      <c r="D12" s="4" t="s">
        <v>12</v>
      </c>
      <c r="E12" s="4" t="s">
        <v>13</v>
      </c>
      <c r="F12" s="4" t="s">
        <v>35</v>
      </c>
      <c r="G12" s="6">
        <v>27000</v>
      </c>
      <c r="H12" s="4">
        <v>2</v>
      </c>
      <c r="I12" s="4">
        <v>2</v>
      </c>
      <c r="J12" s="4">
        <v>1</v>
      </c>
      <c r="K12" s="4">
        <v>5</v>
      </c>
      <c r="L12" s="6">
        <v>135000</v>
      </c>
    </row>
    <row r="13" spans="2:12" hidden="1" outlineLevel="3" x14ac:dyDescent="0.15">
      <c r="B13" s="4">
        <v>40</v>
      </c>
      <c r="C13" s="5">
        <v>45838</v>
      </c>
      <c r="D13" s="4" t="s">
        <v>12</v>
      </c>
      <c r="E13" s="4" t="s">
        <v>13</v>
      </c>
      <c r="F13" s="4" t="s">
        <v>29</v>
      </c>
      <c r="G13" s="6">
        <v>23000</v>
      </c>
      <c r="H13" s="4">
        <v>1</v>
      </c>
      <c r="I13" s="4"/>
      <c r="J13" s="4">
        <v>2</v>
      </c>
      <c r="K13" s="4">
        <v>3</v>
      </c>
      <c r="L13" s="7">
        <v>69000</v>
      </c>
    </row>
    <row r="14" spans="2:12" outlineLevel="2" collapsed="1" x14ac:dyDescent="0.15">
      <c r="B14" s="4"/>
      <c r="C14" s="5"/>
      <c r="D14" s="4"/>
      <c r="E14" s="33" t="s">
        <v>47</v>
      </c>
      <c r="F14" s="4"/>
      <c r="G14" s="6"/>
      <c r="H14" s="4"/>
      <c r="I14" s="4"/>
      <c r="J14" s="4"/>
      <c r="K14" s="4">
        <f>SUBTOTAL(9,K4:K13)</f>
        <v>41</v>
      </c>
      <c r="L14" s="7">
        <f>SUBTOTAL(9,L4:L13)</f>
        <v>918000</v>
      </c>
    </row>
    <row r="15" spans="2:12" hidden="1" outlineLevel="3" x14ac:dyDescent="0.15">
      <c r="B15" s="4">
        <v>2</v>
      </c>
      <c r="C15" s="5">
        <v>45813</v>
      </c>
      <c r="D15" s="4" t="s">
        <v>12</v>
      </c>
      <c r="E15" s="4" t="s">
        <v>15</v>
      </c>
      <c r="F15" s="4" t="s">
        <v>16</v>
      </c>
      <c r="G15" s="6">
        <v>18000</v>
      </c>
      <c r="H15" s="4">
        <v>1</v>
      </c>
      <c r="I15" s="4">
        <v>1</v>
      </c>
      <c r="J15" s="4">
        <v>1</v>
      </c>
      <c r="K15" s="4">
        <v>3</v>
      </c>
      <c r="L15" s="7">
        <v>54000</v>
      </c>
    </row>
    <row r="16" spans="2:12" hidden="1" outlineLevel="3" x14ac:dyDescent="0.15">
      <c r="B16" s="4">
        <v>8</v>
      </c>
      <c r="C16" s="5">
        <v>45818</v>
      </c>
      <c r="D16" s="4" t="s">
        <v>12</v>
      </c>
      <c r="E16" s="4" t="s">
        <v>15</v>
      </c>
      <c r="F16" s="4" t="s">
        <v>25</v>
      </c>
      <c r="G16" s="6">
        <v>18000</v>
      </c>
      <c r="H16" s="4"/>
      <c r="I16" s="4">
        <v>3</v>
      </c>
      <c r="J16" s="4">
        <v>1</v>
      </c>
      <c r="K16" s="4">
        <v>4</v>
      </c>
      <c r="L16" s="7">
        <v>72000</v>
      </c>
    </row>
    <row r="17" spans="2:12" hidden="1" outlineLevel="3" x14ac:dyDescent="0.15">
      <c r="B17" s="4">
        <v>11</v>
      </c>
      <c r="C17" s="5">
        <v>45819</v>
      </c>
      <c r="D17" s="4" t="s">
        <v>12</v>
      </c>
      <c r="E17" s="4" t="s">
        <v>15</v>
      </c>
      <c r="F17" s="4" t="s">
        <v>27</v>
      </c>
      <c r="G17" s="6">
        <v>27000</v>
      </c>
      <c r="H17" s="4">
        <v>2</v>
      </c>
      <c r="I17" s="4">
        <v>1</v>
      </c>
      <c r="J17" s="4">
        <v>1</v>
      </c>
      <c r="K17" s="4">
        <v>4</v>
      </c>
      <c r="L17" s="7">
        <v>108000</v>
      </c>
    </row>
    <row r="18" spans="2:12" hidden="1" outlineLevel="3" x14ac:dyDescent="0.15">
      <c r="B18" s="4">
        <v>13</v>
      </c>
      <c r="C18" s="5">
        <v>45820</v>
      </c>
      <c r="D18" s="4" t="s">
        <v>12</v>
      </c>
      <c r="E18" s="4" t="s">
        <v>15</v>
      </c>
      <c r="F18" s="4" t="s">
        <v>29</v>
      </c>
      <c r="G18" s="6">
        <v>23000</v>
      </c>
      <c r="H18" s="4">
        <v>1</v>
      </c>
      <c r="I18" s="4">
        <v>1</v>
      </c>
      <c r="J18" s="4">
        <v>2</v>
      </c>
      <c r="K18" s="4">
        <v>4</v>
      </c>
      <c r="L18" s="7">
        <v>92000</v>
      </c>
    </row>
    <row r="19" spans="2:12" hidden="1" outlineLevel="3" x14ac:dyDescent="0.15">
      <c r="B19" s="4">
        <v>18</v>
      </c>
      <c r="C19" s="5">
        <v>45823</v>
      </c>
      <c r="D19" s="4" t="s">
        <v>12</v>
      </c>
      <c r="E19" s="4" t="s">
        <v>15</v>
      </c>
      <c r="F19" s="4" t="s">
        <v>23</v>
      </c>
      <c r="G19" s="6">
        <v>18000</v>
      </c>
      <c r="H19" s="4">
        <v>1</v>
      </c>
      <c r="I19" s="4"/>
      <c r="J19" s="4">
        <v>1</v>
      </c>
      <c r="K19" s="4">
        <v>2</v>
      </c>
      <c r="L19" s="7">
        <v>36000</v>
      </c>
    </row>
    <row r="20" spans="2:12" hidden="1" outlineLevel="3" x14ac:dyDescent="0.15">
      <c r="B20" s="4">
        <v>22</v>
      </c>
      <c r="C20" s="5">
        <v>45826</v>
      </c>
      <c r="D20" s="4" t="s">
        <v>12</v>
      </c>
      <c r="E20" s="4" t="s">
        <v>15</v>
      </c>
      <c r="F20" s="4" t="s">
        <v>33</v>
      </c>
      <c r="G20" s="6">
        <v>27000</v>
      </c>
      <c r="H20" s="4">
        <v>1</v>
      </c>
      <c r="I20" s="4"/>
      <c r="J20" s="4">
        <v>2</v>
      </c>
      <c r="K20" s="4">
        <v>3</v>
      </c>
      <c r="L20" s="7">
        <v>81000</v>
      </c>
    </row>
    <row r="21" spans="2:12" hidden="1" outlineLevel="3" x14ac:dyDescent="0.15">
      <c r="B21" s="4">
        <v>25</v>
      </c>
      <c r="C21" s="5">
        <v>45828</v>
      </c>
      <c r="D21" s="4" t="s">
        <v>12</v>
      </c>
      <c r="E21" s="4" t="s">
        <v>15</v>
      </c>
      <c r="F21" s="4" t="s">
        <v>14</v>
      </c>
      <c r="G21" s="6">
        <v>27000</v>
      </c>
      <c r="H21" s="4"/>
      <c r="I21" s="4">
        <v>1</v>
      </c>
      <c r="J21" s="4"/>
      <c r="K21" s="4">
        <v>1</v>
      </c>
      <c r="L21" s="7">
        <v>27000</v>
      </c>
    </row>
    <row r="22" spans="2:12" hidden="1" outlineLevel="3" x14ac:dyDescent="0.15">
      <c r="B22" s="4">
        <v>31</v>
      </c>
      <c r="C22" s="5">
        <v>45833</v>
      </c>
      <c r="D22" s="4" t="s">
        <v>12</v>
      </c>
      <c r="E22" s="4" t="s">
        <v>15</v>
      </c>
      <c r="F22" s="4" t="s">
        <v>34</v>
      </c>
      <c r="G22" s="6">
        <v>27000</v>
      </c>
      <c r="H22" s="4">
        <v>3</v>
      </c>
      <c r="I22" s="4"/>
      <c r="J22" s="4">
        <v>2</v>
      </c>
      <c r="K22" s="4">
        <v>5</v>
      </c>
      <c r="L22" s="6">
        <v>135000</v>
      </c>
    </row>
    <row r="23" spans="2:12" hidden="1" outlineLevel="3" x14ac:dyDescent="0.15">
      <c r="B23" s="4">
        <v>38</v>
      </c>
      <c r="C23" s="5">
        <v>45837</v>
      </c>
      <c r="D23" s="4" t="s">
        <v>12</v>
      </c>
      <c r="E23" s="4" t="s">
        <v>15</v>
      </c>
      <c r="F23" s="4" t="s">
        <v>33</v>
      </c>
      <c r="G23" s="6">
        <v>27000</v>
      </c>
      <c r="H23" s="4">
        <v>1</v>
      </c>
      <c r="I23" s="4"/>
      <c r="J23" s="4">
        <v>7</v>
      </c>
      <c r="K23" s="4">
        <v>8</v>
      </c>
      <c r="L23" s="6">
        <v>216000</v>
      </c>
    </row>
    <row r="24" spans="2:12" outlineLevel="2" collapsed="1" x14ac:dyDescent="0.15">
      <c r="B24" s="4"/>
      <c r="C24" s="5"/>
      <c r="D24" s="4"/>
      <c r="E24" s="33" t="s">
        <v>48</v>
      </c>
      <c r="F24" s="4"/>
      <c r="G24" s="6"/>
      <c r="H24" s="4"/>
      <c r="I24" s="4"/>
      <c r="J24" s="4"/>
      <c r="K24" s="4">
        <f>SUBTOTAL(9,K15:K23)</f>
        <v>34</v>
      </c>
      <c r="L24" s="6">
        <f>SUBTOTAL(9,L15:L23)</f>
        <v>821000</v>
      </c>
    </row>
    <row r="25" spans="2:12" hidden="1" outlineLevel="3" x14ac:dyDescent="0.15">
      <c r="B25" s="4">
        <v>5</v>
      </c>
      <c r="C25" s="5">
        <v>45816</v>
      </c>
      <c r="D25" s="4" t="s">
        <v>12</v>
      </c>
      <c r="E25" s="4" t="s">
        <v>18</v>
      </c>
      <c r="F25" s="4" t="s">
        <v>22</v>
      </c>
      <c r="G25" s="6">
        <v>23000</v>
      </c>
      <c r="H25" s="4">
        <v>1</v>
      </c>
      <c r="I25" s="4">
        <v>2</v>
      </c>
      <c r="J25" s="4">
        <v>2</v>
      </c>
      <c r="K25" s="4">
        <v>5</v>
      </c>
      <c r="L25" s="7">
        <v>115000</v>
      </c>
    </row>
    <row r="26" spans="2:12" hidden="1" outlineLevel="3" x14ac:dyDescent="0.15">
      <c r="B26" s="4">
        <v>7</v>
      </c>
      <c r="C26" s="5">
        <v>45817</v>
      </c>
      <c r="D26" s="4" t="s">
        <v>12</v>
      </c>
      <c r="E26" s="4" t="s">
        <v>18</v>
      </c>
      <c r="F26" s="4" t="s">
        <v>24</v>
      </c>
      <c r="G26" s="6">
        <v>18000</v>
      </c>
      <c r="H26" s="4">
        <v>1</v>
      </c>
      <c r="I26" s="4"/>
      <c r="J26" s="4">
        <v>3</v>
      </c>
      <c r="K26" s="4">
        <v>4</v>
      </c>
      <c r="L26" s="7">
        <v>72000</v>
      </c>
    </row>
    <row r="27" spans="2:12" hidden="1" outlineLevel="3" x14ac:dyDescent="0.15">
      <c r="B27" s="4">
        <v>19</v>
      </c>
      <c r="C27" s="5">
        <v>45824</v>
      </c>
      <c r="D27" s="4" t="s">
        <v>12</v>
      </c>
      <c r="E27" s="4" t="s">
        <v>18</v>
      </c>
      <c r="F27" s="4" t="s">
        <v>29</v>
      </c>
      <c r="G27" s="6">
        <v>23000</v>
      </c>
      <c r="H27" s="4">
        <v>2</v>
      </c>
      <c r="I27" s="4"/>
      <c r="J27" s="4">
        <v>1</v>
      </c>
      <c r="K27" s="4">
        <v>3</v>
      </c>
      <c r="L27" s="7">
        <v>69000</v>
      </c>
    </row>
    <row r="28" spans="2:12" hidden="1" outlineLevel="3" x14ac:dyDescent="0.15">
      <c r="B28" s="4">
        <v>21</v>
      </c>
      <c r="C28" s="5">
        <v>45826</v>
      </c>
      <c r="D28" s="4" t="s">
        <v>12</v>
      </c>
      <c r="E28" s="4" t="s">
        <v>18</v>
      </c>
      <c r="F28" s="4" t="s">
        <v>14</v>
      </c>
      <c r="G28" s="6">
        <v>27000</v>
      </c>
      <c r="H28" s="4"/>
      <c r="I28" s="4">
        <v>2</v>
      </c>
      <c r="J28" s="4">
        <v>6</v>
      </c>
      <c r="K28" s="4">
        <v>8</v>
      </c>
      <c r="L28" s="6">
        <v>216000</v>
      </c>
    </row>
    <row r="29" spans="2:12" hidden="1" outlineLevel="3" x14ac:dyDescent="0.15">
      <c r="B29" s="4">
        <v>26</v>
      </c>
      <c r="C29" s="5">
        <v>45829</v>
      </c>
      <c r="D29" s="4" t="s">
        <v>12</v>
      </c>
      <c r="E29" s="4" t="s">
        <v>18</v>
      </c>
      <c r="F29" s="4" t="s">
        <v>28</v>
      </c>
      <c r="G29" s="6">
        <v>18000</v>
      </c>
      <c r="H29" s="4">
        <v>1</v>
      </c>
      <c r="I29" s="4">
        <v>5</v>
      </c>
      <c r="J29" s="4">
        <v>1</v>
      </c>
      <c r="K29" s="4">
        <v>7</v>
      </c>
      <c r="L29" s="6">
        <v>126000</v>
      </c>
    </row>
    <row r="30" spans="2:12" hidden="1" outlineLevel="3" x14ac:dyDescent="0.15">
      <c r="B30" s="4">
        <v>28</v>
      </c>
      <c r="C30" s="5">
        <v>45830</v>
      </c>
      <c r="D30" s="4" t="s">
        <v>12</v>
      </c>
      <c r="E30" s="4" t="s">
        <v>18</v>
      </c>
      <c r="F30" s="4" t="s">
        <v>33</v>
      </c>
      <c r="G30" s="6">
        <v>27000</v>
      </c>
      <c r="H30" s="4"/>
      <c r="I30" s="4">
        <v>1</v>
      </c>
      <c r="J30" s="4">
        <v>4</v>
      </c>
      <c r="K30" s="4">
        <v>5</v>
      </c>
      <c r="L30" s="6">
        <v>135000</v>
      </c>
    </row>
    <row r="31" spans="2:12" hidden="1" outlineLevel="3" x14ac:dyDescent="0.15">
      <c r="B31" s="4">
        <v>32</v>
      </c>
      <c r="C31" s="5">
        <v>45833</v>
      </c>
      <c r="D31" s="4" t="s">
        <v>12</v>
      </c>
      <c r="E31" s="4" t="s">
        <v>18</v>
      </c>
      <c r="F31" s="4" t="s">
        <v>25</v>
      </c>
      <c r="G31" s="6">
        <v>18000</v>
      </c>
      <c r="H31" s="4">
        <v>2</v>
      </c>
      <c r="I31" s="4">
        <v>1</v>
      </c>
      <c r="J31" s="4"/>
      <c r="K31" s="4">
        <v>3</v>
      </c>
      <c r="L31" s="7">
        <v>54000</v>
      </c>
    </row>
    <row r="32" spans="2:12" hidden="1" outlineLevel="3" x14ac:dyDescent="0.15">
      <c r="B32" s="4">
        <v>36</v>
      </c>
      <c r="C32" s="5">
        <v>45836</v>
      </c>
      <c r="D32" s="4" t="s">
        <v>12</v>
      </c>
      <c r="E32" s="4" t="s">
        <v>18</v>
      </c>
      <c r="F32" s="4" t="s">
        <v>25</v>
      </c>
      <c r="G32" s="6">
        <v>18000</v>
      </c>
      <c r="H32" s="4">
        <v>1</v>
      </c>
      <c r="I32" s="4">
        <v>3</v>
      </c>
      <c r="J32" s="4">
        <v>1</v>
      </c>
      <c r="K32" s="4">
        <v>5</v>
      </c>
      <c r="L32" s="7">
        <v>90000</v>
      </c>
    </row>
    <row r="33" spans="2:12" outlineLevel="2" collapsed="1" x14ac:dyDescent="0.15">
      <c r="B33" s="4"/>
      <c r="C33" s="5"/>
      <c r="D33" s="4"/>
      <c r="E33" s="33" t="s">
        <v>49</v>
      </c>
      <c r="F33" s="4"/>
      <c r="G33" s="6"/>
      <c r="H33" s="4"/>
      <c r="I33" s="4"/>
      <c r="J33" s="4"/>
      <c r="K33" s="4">
        <f>SUBTOTAL(9,K25:K32)</f>
        <v>40</v>
      </c>
      <c r="L33" s="7">
        <f>SUBTOTAL(9,L25:L32)</f>
        <v>877000</v>
      </c>
    </row>
    <row r="34" spans="2:12" outlineLevel="1" x14ac:dyDescent="0.15">
      <c r="B34" s="4"/>
      <c r="C34" s="5"/>
      <c r="D34" s="33" t="s">
        <v>50</v>
      </c>
      <c r="E34" s="4"/>
      <c r="F34" s="4"/>
      <c r="G34" s="6"/>
      <c r="H34" s="4"/>
      <c r="I34" s="4"/>
      <c r="J34" s="4"/>
      <c r="K34" s="4">
        <f>SUBTOTAL(9,K4:K32)</f>
        <v>115</v>
      </c>
      <c r="L34" s="7">
        <f>SUBTOTAL(9,L4:L32)</f>
        <v>2616000</v>
      </c>
    </row>
    <row r="35" spans="2:12" hidden="1" outlineLevel="3" x14ac:dyDescent="0.15">
      <c r="B35" s="4">
        <v>20</v>
      </c>
      <c r="C35" s="5">
        <v>45825</v>
      </c>
      <c r="D35" s="4" t="s">
        <v>17</v>
      </c>
      <c r="E35" s="4" t="s">
        <v>13</v>
      </c>
      <c r="F35" s="4" t="s">
        <v>26</v>
      </c>
      <c r="G35" s="6">
        <v>25000</v>
      </c>
      <c r="H35" s="4">
        <v>2</v>
      </c>
      <c r="I35" s="4">
        <v>3</v>
      </c>
      <c r="J35" s="4">
        <v>1</v>
      </c>
      <c r="K35" s="4">
        <v>6</v>
      </c>
      <c r="L35" s="6">
        <v>150000</v>
      </c>
    </row>
    <row r="36" spans="2:12" hidden="1" outlineLevel="3" x14ac:dyDescent="0.15">
      <c r="B36" s="4">
        <v>39</v>
      </c>
      <c r="C36" s="5">
        <v>45838</v>
      </c>
      <c r="D36" s="4" t="s">
        <v>17</v>
      </c>
      <c r="E36" s="4" t="s">
        <v>13</v>
      </c>
      <c r="F36" s="4" t="s">
        <v>31</v>
      </c>
      <c r="G36" s="6">
        <v>23000</v>
      </c>
      <c r="H36" s="4">
        <v>3</v>
      </c>
      <c r="I36" s="4">
        <v>1</v>
      </c>
      <c r="J36" s="4">
        <v>3</v>
      </c>
      <c r="K36" s="4">
        <v>7</v>
      </c>
      <c r="L36" s="6">
        <v>161000</v>
      </c>
    </row>
    <row r="37" spans="2:12" outlineLevel="2" collapsed="1" x14ac:dyDescent="0.15">
      <c r="B37" s="4"/>
      <c r="C37" s="5"/>
      <c r="D37" s="4"/>
      <c r="E37" s="33" t="s">
        <v>47</v>
      </c>
      <c r="F37" s="4"/>
      <c r="G37" s="6"/>
      <c r="H37" s="4"/>
      <c r="I37" s="4"/>
      <c r="J37" s="4"/>
      <c r="K37" s="4">
        <f>SUBTOTAL(9,K35:K36)</f>
        <v>13</v>
      </c>
      <c r="L37" s="6">
        <f>SUBTOTAL(9,L35:L36)</f>
        <v>311000</v>
      </c>
    </row>
    <row r="38" spans="2:12" hidden="1" outlineLevel="3" x14ac:dyDescent="0.15">
      <c r="B38" s="4">
        <v>16</v>
      </c>
      <c r="C38" s="5">
        <v>45822</v>
      </c>
      <c r="D38" s="4" t="s">
        <v>30</v>
      </c>
      <c r="E38" s="4" t="s">
        <v>15</v>
      </c>
      <c r="F38" s="4" t="s">
        <v>31</v>
      </c>
      <c r="G38" s="6">
        <v>23000</v>
      </c>
      <c r="H38" s="4"/>
      <c r="I38" s="4">
        <v>2</v>
      </c>
      <c r="J38" s="4">
        <v>3</v>
      </c>
      <c r="K38" s="4">
        <v>5</v>
      </c>
      <c r="L38" s="7">
        <v>115000</v>
      </c>
    </row>
    <row r="39" spans="2:12" hidden="1" outlineLevel="3" x14ac:dyDescent="0.15">
      <c r="B39" s="4">
        <v>27</v>
      </c>
      <c r="C39" s="5">
        <v>45830</v>
      </c>
      <c r="D39" s="4" t="s">
        <v>17</v>
      </c>
      <c r="E39" s="4" t="s">
        <v>15</v>
      </c>
      <c r="F39" s="4" t="s">
        <v>19</v>
      </c>
      <c r="G39" s="6">
        <v>18000</v>
      </c>
      <c r="H39" s="4">
        <v>1</v>
      </c>
      <c r="I39" s="4">
        <v>1</v>
      </c>
      <c r="J39" s="4"/>
      <c r="K39" s="4">
        <v>2</v>
      </c>
      <c r="L39" s="7">
        <v>36000</v>
      </c>
    </row>
    <row r="40" spans="2:12" hidden="1" outlineLevel="3" x14ac:dyDescent="0.15">
      <c r="B40" s="4">
        <v>30</v>
      </c>
      <c r="C40" s="5">
        <v>45832</v>
      </c>
      <c r="D40" s="4" t="s">
        <v>17</v>
      </c>
      <c r="E40" s="4" t="s">
        <v>15</v>
      </c>
      <c r="F40" s="4" t="s">
        <v>26</v>
      </c>
      <c r="G40" s="6">
        <v>25000</v>
      </c>
      <c r="H40" s="4">
        <v>4</v>
      </c>
      <c r="I40" s="4"/>
      <c r="J40" s="4">
        <v>3</v>
      </c>
      <c r="K40" s="4">
        <v>7</v>
      </c>
      <c r="L40" s="6">
        <v>175000</v>
      </c>
    </row>
    <row r="41" spans="2:12" outlineLevel="2" collapsed="1" x14ac:dyDescent="0.15">
      <c r="B41" s="4"/>
      <c r="C41" s="5"/>
      <c r="D41" s="4"/>
      <c r="E41" s="33" t="s">
        <v>48</v>
      </c>
      <c r="F41" s="4"/>
      <c r="G41" s="6"/>
      <c r="H41" s="4"/>
      <c r="I41" s="4"/>
      <c r="J41" s="4"/>
      <c r="K41" s="4">
        <f>SUBTOTAL(9,K38:K40)</f>
        <v>14</v>
      </c>
      <c r="L41" s="6">
        <f>SUBTOTAL(9,L38:L40)</f>
        <v>326000</v>
      </c>
    </row>
    <row r="42" spans="2:12" hidden="1" outlineLevel="3" x14ac:dyDescent="0.15">
      <c r="B42" s="4">
        <v>3</v>
      </c>
      <c r="C42" s="5">
        <v>45816</v>
      </c>
      <c r="D42" s="4" t="s">
        <v>17</v>
      </c>
      <c r="E42" s="4" t="s">
        <v>18</v>
      </c>
      <c r="F42" s="4" t="s">
        <v>19</v>
      </c>
      <c r="G42" s="6">
        <v>18000</v>
      </c>
      <c r="H42" s="4"/>
      <c r="I42" s="4">
        <v>1</v>
      </c>
      <c r="J42" s="4">
        <v>1</v>
      </c>
      <c r="K42" s="4">
        <v>2</v>
      </c>
      <c r="L42" s="7">
        <v>36000</v>
      </c>
    </row>
    <row r="43" spans="2:12" hidden="1" outlineLevel="3" x14ac:dyDescent="0.15">
      <c r="B43" s="4">
        <v>10</v>
      </c>
      <c r="C43" s="5">
        <v>45819</v>
      </c>
      <c r="D43" s="4" t="s">
        <v>17</v>
      </c>
      <c r="E43" s="4" t="s">
        <v>18</v>
      </c>
      <c r="F43" s="4" t="s">
        <v>26</v>
      </c>
      <c r="G43" s="6">
        <v>25000</v>
      </c>
      <c r="H43" s="4"/>
      <c r="I43" s="4">
        <v>3</v>
      </c>
      <c r="J43" s="4">
        <v>2</v>
      </c>
      <c r="K43" s="4">
        <v>5</v>
      </c>
      <c r="L43" s="6">
        <v>125000</v>
      </c>
    </row>
    <row r="44" spans="2:12" outlineLevel="2" collapsed="1" x14ac:dyDescent="0.15">
      <c r="B44" s="4"/>
      <c r="C44" s="5"/>
      <c r="D44" s="4"/>
      <c r="E44" s="33" t="s">
        <v>49</v>
      </c>
      <c r="F44" s="4"/>
      <c r="G44" s="6"/>
      <c r="H44" s="4"/>
      <c r="I44" s="4"/>
      <c r="J44" s="4"/>
      <c r="K44" s="4">
        <f>SUBTOTAL(9,K42:K43)</f>
        <v>7</v>
      </c>
      <c r="L44" s="6">
        <f>SUBTOTAL(9,L42:L43)</f>
        <v>161000</v>
      </c>
    </row>
    <row r="45" spans="2:12" outlineLevel="1" x14ac:dyDescent="0.15">
      <c r="B45" s="4"/>
      <c r="C45" s="5"/>
      <c r="D45" s="33" t="s">
        <v>51</v>
      </c>
      <c r="E45" s="4"/>
      <c r="F45" s="4"/>
      <c r="G45" s="6"/>
      <c r="H45" s="4"/>
      <c r="I45" s="4"/>
      <c r="J45" s="4"/>
      <c r="K45" s="4">
        <f>SUBTOTAL(9,K35:K43)</f>
        <v>34</v>
      </c>
      <c r="L45" s="6">
        <f>SUBTOTAL(9,L35:L43)</f>
        <v>798000</v>
      </c>
    </row>
    <row r="46" spans="2:12" hidden="1" outlineLevel="3" x14ac:dyDescent="0.15">
      <c r="B46" s="4">
        <v>14</v>
      </c>
      <c r="C46" s="5">
        <v>45820</v>
      </c>
      <c r="D46" s="4" t="s">
        <v>20</v>
      </c>
      <c r="E46" s="4" t="s">
        <v>13</v>
      </c>
      <c r="F46" s="4" t="s">
        <v>21</v>
      </c>
      <c r="G46" s="6">
        <v>6000</v>
      </c>
      <c r="H46" s="4">
        <v>1</v>
      </c>
      <c r="I46" s="4"/>
      <c r="J46" s="4">
        <v>2</v>
      </c>
      <c r="K46" s="4">
        <v>3</v>
      </c>
      <c r="L46" s="7">
        <v>18000</v>
      </c>
    </row>
    <row r="47" spans="2:12" hidden="1" outlineLevel="3" x14ac:dyDescent="0.15">
      <c r="B47" s="4">
        <v>29</v>
      </c>
      <c r="C47" s="5">
        <v>45831</v>
      </c>
      <c r="D47" s="4" t="s">
        <v>20</v>
      </c>
      <c r="E47" s="4" t="s">
        <v>13</v>
      </c>
      <c r="F47" s="4" t="s">
        <v>32</v>
      </c>
      <c r="G47" s="6">
        <v>3000</v>
      </c>
      <c r="H47" s="4"/>
      <c r="I47" s="4"/>
      <c r="J47" s="4">
        <v>5</v>
      </c>
      <c r="K47" s="4">
        <v>5</v>
      </c>
      <c r="L47" s="7">
        <v>15000</v>
      </c>
    </row>
    <row r="48" spans="2:12" outlineLevel="2" collapsed="1" x14ac:dyDescent="0.15">
      <c r="B48" s="4"/>
      <c r="C48" s="5"/>
      <c r="D48" s="4"/>
      <c r="E48" s="33" t="s">
        <v>47</v>
      </c>
      <c r="F48" s="4"/>
      <c r="G48" s="6"/>
      <c r="H48" s="4"/>
      <c r="I48" s="4"/>
      <c r="J48" s="4"/>
      <c r="K48" s="4">
        <f>SUBTOTAL(9,K46:K47)</f>
        <v>8</v>
      </c>
      <c r="L48" s="7">
        <f>SUBTOTAL(9,L46:L47)</f>
        <v>33000</v>
      </c>
    </row>
    <row r="49" spans="2:12" hidden="1" outlineLevel="3" x14ac:dyDescent="0.15">
      <c r="B49" s="4">
        <v>4</v>
      </c>
      <c r="C49" s="5">
        <v>45816</v>
      </c>
      <c r="D49" s="4" t="s">
        <v>20</v>
      </c>
      <c r="E49" s="4" t="s">
        <v>15</v>
      </c>
      <c r="F49" s="4" t="s">
        <v>21</v>
      </c>
      <c r="G49" s="6">
        <v>6000</v>
      </c>
      <c r="H49" s="4"/>
      <c r="I49" s="4"/>
      <c r="J49" s="4">
        <v>5</v>
      </c>
      <c r="K49" s="4">
        <v>5</v>
      </c>
      <c r="L49" s="7">
        <v>30000</v>
      </c>
    </row>
    <row r="50" spans="2:12" hidden="1" outlineLevel="3" x14ac:dyDescent="0.15">
      <c r="B50" s="4">
        <v>34</v>
      </c>
      <c r="C50" s="5">
        <v>45834</v>
      </c>
      <c r="D50" s="4" t="s">
        <v>20</v>
      </c>
      <c r="E50" s="4" t="s">
        <v>15</v>
      </c>
      <c r="F50" s="4" t="s">
        <v>32</v>
      </c>
      <c r="G50" s="6">
        <v>3000</v>
      </c>
      <c r="H50" s="4"/>
      <c r="I50" s="4"/>
      <c r="J50" s="4">
        <v>3</v>
      </c>
      <c r="K50" s="4">
        <v>3</v>
      </c>
      <c r="L50" s="7">
        <v>9000</v>
      </c>
    </row>
    <row r="51" spans="2:12" outlineLevel="2" collapsed="1" x14ac:dyDescent="0.15">
      <c r="B51" s="4"/>
      <c r="C51" s="5"/>
      <c r="D51" s="4"/>
      <c r="E51" s="33" t="s">
        <v>48</v>
      </c>
      <c r="F51" s="4"/>
      <c r="G51" s="6"/>
      <c r="H51" s="4"/>
      <c r="I51" s="4"/>
      <c r="J51" s="4"/>
      <c r="K51" s="4">
        <f>SUBTOTAL(9,K49:K50)</f>
        <v>8</v>
      </c>
      <c r="L51" s="7">
        <f>SUBTOTAL(9,L49:L50)</f>
        <v>39000</v>
      </c>
    </row>
    <row r="52" spans="2:12" hidden="1" outlineLevel="3" x14ac:dyDescent="0.15">
      <c r="B52" s="4">
        <v>17</v>
      </c>
      <c r="C52" s="5">
        <v>45823</v>
      </c>
      <c r="D52" s="4" t="s">
        <v>20</v>
      </c>
      <c r="E52" s="4" t="s">
        <v>18</v>
      </c>
      <c r="F52" s="4" t="s">
        <v>32</v>
      </c>
      <c r="G52" s="6">
        <v>3000</v>
      </c>
      <c r="H52" s="4"/>
      <c r="I52" s="4">
        <v>1</v>
      </c>
      <c r="J52" s="4">
        <v>2</v>
      </c>
      <c r="K52" s="4">
        <v>3</v>
      </c>
      <c r="L52" s="7">
        <v>9000</v>
      </c>
    </row>
    <row r="53" spans="2:12" hidden="1" outlineLevel="3" x14ac:dyDescent="0.15">
      <c r="B53" s="4">
        <v>23</v>
      </c>
      <c r="C53" s="5">
        <v>45827</v>
      </c>
      <c r="D53" s="4" t="s">
        <v>20</v>
      </c>
      <c r="E53" s="4" t="s">
        <v>18</v>
      </c>
      <c r="F53" s="4" t="s">
        <v>21</v>
      </c>
      <c r="G53" s="6">
        <v>6000</v>
      </c>
      <c r="H53" s="4">
        <v>1</v>
      </c>
      <c r="I53" s="4">
        <v>4</v>
      </c>
      <c r="J53" s="4">
        <v>2</v>
      </c>
      <c r="K53" s="4">
        <v>7</v>
      </c>
      <c r="L53" s="6">
        <v>42000</v>
      </c>
    </row>
    <row r="54" spans="2:12" outlineLevel="2" collapsed="1" x14ac:dyDescent="0.15">
      <c r="B54"/>
      <c r="C54" s="29"/>
      <c r="D54"/>
      <c r="E54" s="34" t="s">
        <v>49</v>
      </c>
      <c r="F54"/>
      <c r="G54" s="30"/>
      <c r="H54"/>
      <c r="I54"/>
      <c r="J54"/>
      <c r="K54">
        <f>SUBTOTAL(9,K52:K53)</f>
        <v>10</v>
      </c>
      <c r="L54" s="30">
        <f>SUBTOTAL(9,L52:L53)</f>
        <v>51000</v>
      </c>
    </row>
    <row r="55" spans="2:12" outlineLevel="1" x14ac:dyDescent="0.15">
      <c r="B55"/>
      <c r="C55" s="29"/>
      <c r="D55" s="34" t="s">
        <v>52</v>
      </c>
      <c r="E55"/>
      <c r="F55"/>
      <c r="G55" s="30"/>
      <c r="H55"/>
      <c r="I55"/>
      <c r="J55"/>
      <c r="K55">
        <f>SUBTOTAL(9,K46:K53)</f>
        <v>26</v>
      </c>
      <c r="L55" s="30">
        <f>SUBTOTAL(9,L46:L53)</f>
        <v>123000</v>
      </c>
    </row>
    <row r="56" spans="2:12" x14ac:dyDescent="0.15">
      <c r="B56"/>
      <c r="C56" s="29"/>
      <c r="D56" s="34" t="s">
        <v>53</v>
      </c>
      <c r="E56"/>
      <c r="F56"/>
      <c r="G56" s="30"/>
      <c r="H56"/>
      <c r="I56"/>
      <c r="J56"/>
      <c r="K56">
        <f>SUBTOTAL(9,K4:K53)</f>
        <v>175</v>
      </c>
      <c r="L56" s="30">
        <f>SUBTOTAL(9,L4:L53)</f>
        <v>3537000</v>
      </c>
    </row>
  </sheetData>
  <phoneticPr fontId="4"/>
  <pageMargins left="0.39370078740157483" right="0.39370078740157483" top="0.98425196850393704" bottom="0.59055118110236227" header="0.59055118110236227" footer="0.3937007874015748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一覧表</vt:lpstr>
      <vt:lpstr>分析</vt:lpstr>
      <vt:lpstr>集計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中央職業能力開発協会; 4g-nok015</dc:creator>
  <dcterms:created xsi:type="dcterms:W3CDTF">2020-07-15T07:59:42Z</dcterms:created>
  <dcterms:modified xsi:type="dcterms:W3CDTF">2026-01-05T05:05:50Z</dcterms:modified>
</cp:coreProperties>
</file>