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問題集\解答例　※受験番号氏名確認\練習パターン8-解答\"/>
    </mc:Choice>
  </mc:AlternateContent>
  <bookViews>
    <workbookView xWindow="-120" yWindow="-120" windowWidth="29040" windowHeight="15720"/>
  </bookViews>
  <sheets>
    <sheet name="とりまとめ表" sheetId="1" r:id="rId1"/>
    <sheet name="リスト一覧" sheetId="2" r:id="rId2"/>
  </sheets>
  <definedNames>
    <definedName name="商品">リスト一覧!$E$5:$G$9</definedName>
    <definedName name="店舗">リスト一覧!$B$5:$C$7</definedName>
    <definedName name="包装">リスト一覧!$B$13:$D$15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4" i="1" l="1"/>
  <c r="N9" i="1"/>
  <c r="N10" i="1"/>
  <c r="N8" i="1"/>
  <c r="K8" i="1" a="1"/>
  <c r="K8" i="1" s="1"/>
  <c r="F8" i="1" l="1"/>
  <c r="E8" i="1"/>
  <c r="D8" i="1"/>
  <c r="C8" i="1"/>
  <c r="Q24" i="1"/>
  <c r="Q23" i="1"/>
  <c r="Q22" i="1"/>
  <c r="K32" i="1" l="1" a="1"/>
  <c r="K32" i="1" s="1"/>
  <c r="F32" i="1"/>
  <c r="E32" i="1"/>
  <c r="D32" i="1"/>
  <c r="C32" i="1"/>
  <c r="K31" i="1" a="1"/>
  <c r="K31" i="1" s="1"/>
  <c r="F31" i="1"/>
  <c r="E31" i="1"/>
  <c r="D31" i="1"/>
  <c r="C31" i="1"/>
  <c r="K30" i="1" a="1"/>
  <c r="K30" i="1" s="1"/>
  <c r="F30" i="1"/>
  <c r="E30" i="1"/>
  <c r="P24" i="1" s="1"/>
  <c r="D30" i="1"/>
  <c r="O24" i="1" s="1"/>
  <c r="C30" i="1"/>
  <c r="N24" i="1" s="1"/>
  <c r="K29" i="1"/>
  <c r="K29" i="1" a="1"/>
  <c r="F29" i="1"/>
  <c r="E29" i="1"/>
  <c r="D29" i="1"/>
  <c r="C29" i="1"/>
  <c r="K28" i="1" a="1"/>
  <c r="K28" i="1" s="1"/>
  <c r="F28" i="1"/>
  <c r="E28" i="1"/>
  <c r="D28" i="1"/>
  <c r="C28" i="1"/>
  <c r="K27" i="1" a="1"/>
  <c r="K27" i="1" s="1"/>
  <c r="F27" i="1"/>
  <c r="E27" i="1"/>
  <c r="D27" i="1"/>
  <c r="C27" i="1"/>
  <c r="K26" i="1" a="1"/>
  <c r="K26" i="1" s="1"/>
  <c r="F26" i="1"/>
  <c r="E26" i="1"/>
  <c r="D26" i="1"/>
  <c r="C26" i="1"/>
  <c r="K25" i="1" a="1"/>
  <c r="K25" i="1" s="1"/>
  <c r="F25" i="1"/>
  <c r="E25" i="1"/>
  <c r="D25" i="1"/>
  <c r="C25" i="1"/>
  <c r="K24" i="1" a="1"/>
  <c r="K24" i="1" s="1"/>
  <c r="F24" i="1"/>
  <c r="E24" i="1"/>
  <c r="D24" i="1"/>
  <c r="C24" i="1"/>
  <c r="K23" i="1" a="1"/>
  <c r="K23" i="1" s="1"/>
  <c r="F23" i="1"/>
  <c r="E23" i="1"/>
  <c r="D23" i="1"/>
  <c r="C23" i="1"/>
  <c r="K22" i="1" a="1"/>
  <c r="K22" i="1" s="1"/>
  <c r="F22" i="1"/>
  <c r="E22" i="1"/>
  <c r="D22" i="1"/>
  <c r="C22" i="1"/>
  <c r="K21" i="1" a="1"/>
  <c r="K21" i="1" s="1"/>
  <c r="F21" i="1"/>
  <c r="E21" i="1"/>
  <c r="D21" i="1"/>
  <c r="C21" i="1"/>
  <c r="K20" i="1" a="1"/>
  <c r="K20" i="1" s="1"/>
  <c r="F20" i="1"/>
  <c r="E20" i="1"/>
  <c r="D20" i="1"/>
  <c r="C20" i="1"/>
  <c r="K19" i="1" a="1"/>
  <c r="K19" i="1" s="1"/>
  <c r="F19" i="1"/>
  <c r="E19" i="1"/>
  <c r="D19" i="1"/>
  <c r="C19" i="1"/>
  <c r="K18" i="1" a="1"/>
  <c r="K18" i="1" s="1"/>
  <c r="F18" i="1"/>
  <c r="E18" i="1"/>
  <c r="D18" i="1"/>
  <c r="C18" i="1"/>
  <c r="K17" i="1" a="1"/>
  <c r="K17" i="1" s="1"/>
  <c r="F17" i="1"/>
  <c r="E17" i="1"/>
  <c r="D17" i="1"/>
  <c r="C17" i="1"/>
  <c r="K16" i="1" a="1"/>
  <c r="K16" i="1" s="1"/>
  <c r="F16" i="1"/>
  <c r="E16" i="1"/>
  <c r="D16" i="1"/>
  <c r="C16" i="1"/>
  <c r="K15" i="1" a="1"/>
  <c r="K15" i="1" s="1"/>
  <c r="F15" i="1"/>
  <c r="E15" i="1"/>
  <c r="D15" i="1"/>
  <c r="C15" i="1"/>
  <c r="K14" i="1" a="1"/>
  <c r="K14" i="1" s="1"/>
  <c r="F14" i="1"/>
  <c r="E14" i="1"/>
  <c r="D14" i="1"/>
  <c r="C14" i="1"/>
  <c r="K13" i="1" a="1"/>
  <c r="K13" i="1" s="1"/>
  <c r="F13" i="1"/>
  <c r="E13" i="1"/>
  <c r="P23" i="1" s="1"/>
  <c r="D13" i="1"/>
  <c r="O23" i="1" s="1"/>
  <c r="C13" i="1"/>
  <c r="N23" i="1" s="1"/>
  <c r="K12" i="1" a="1"/>
  <c r="K12" i="1" s="1"/>
  <c r="F12" i="1"/>
  <c r="E12" i="1"/>
  <c r="D12" i="1"/>
  <c r="C12" i="1"/>
  <c r="K11" i="1" a="1"/>
  <c r="K11" i="1" s="1"/>
  <c r="F11" i="1"/>
  <c r="E11" i="1"/>
  <c r="D11" i="1"/>
  <c r="O16" i="1" s="1"/>
  <c r="C11" i="1"/>
  <c r="K10" i="1" a="1"/>
  <c r="K10" i="1" s="1"/>
  <c r="F10" i="1"/>
  <c r="E10" i="1"/>
  <c r="D10" i="1"/>
  <c r="C10" i="1"/>
  <c r="K9" i="1" a="1"/>
  <c r="K9" i="1" s="1"/>
  <c r="F9" i="1"/>
  <c r="E9" i="1"/>
  <c r="D9" i="1"/>
  <c r="C9" i="1"/>
  <c r="P22" i="1"/>
  <c r="O22" i="1"/>
  <c r="N22" i="1"/>
  <c r="O14" i="1" l="1"/>
  <c r="N17" i="1"/>
  <c r="P14" i="1"/>
  <c r="O17" i="1"/>
  <c r="P16" i="1"/>
  <c r="N15" i="1"/>
  <c r="P17" i="1"/>
  <c r="O15" i="1"/>
  <c r="N18" i="1"/>
  <c r="P15" i="1"/>
  <c r="O18" i="1"/>
  <c r="N16" i="1"/>
  <c r="P18" i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<sst xmlns="http://schemas.openxmlformats.org/spreadsheetml/2006/main" count="92" uniqueCount="74">
  <si>
    <t>受験番号(全角)</t>
    <rPh sb="0" eb="2">
      <t>ジュケン</t>
    </rPh>
    <rPh sb="2" eb="4">
      <t>バンゴウ</t>
    </rPh>
    <rPh sb="5" eb="7">
      <t>ゼンカク</t>
    </rPh>
    <phoneticPr fontId="2"/>
  </si>
  <si>
    <t>受験者氏名(ひらがな)</t>
    <rPh sb="0" eb="3">
      <t>ジュケンシャ</t>
    </rPh>
    <rPh sb="3" eb="5">
      <t>シメイ</t>
    </rPh>
    <phoneticPr fontId="2"/>
  </si>
  <si>
    <t>ハーブティー販売数一覧＜4～6月＞</t>
    <rPh sb="6" eb="8">
      <t>ハンバイ</t>
    </rPh>
    <rPh sb="8" eb="9">
      <t>スウ</t>
    </rPh>
    <rPh sb="9" eb="11">
      <t>イチラン</t>
    </rPh>
    <rPh sb="15" eb="16">
      <t>ガツ</t>
    </rPh>
    <phoneticPr fontId="2"/>
  </si>
  <si>
    <t>管理コード</t>
    <rPh sb="0" eb="2">
      <t>カンリ</t>
    </rPh>
    <phoneticPr fontId="2"/>
  </si>
  <si>
    <t>店舗名</t>
    <rPh sb="0" eb="2">
      <t>テンポ</t>
    </rPh>
    <rPh sb="2" eb="3">
      <t>メイ</t>
    </rPh>
    <phoneticPr fontId="2"/>
  </si>
  <si>
    <t>商品名</t>
    <rPh sb="0" eb="2">
      <t>ショウヒン</t>
    </rPh>
    <rPh sb="2" eb="3">
      <t>メイ</t>
    </rPh>
    <phoneticPr fontId="2"/>
  </si>
  <si>
    <t>包装形態</t>
    <rPh sb="0" eb="2">
      <t>ホウソウ</t>
    </rPh>
    <rPh sb="2" eb="4">
      <t>ケイタイ</t>
    </rPh>
    <phoneticPr fontId="2"/>
  </si>
  <si>
    <t>商品価格
(円)</t>
    <rPh sb="0" eb="2">
      <t>ショウヒン</t>
    </rPh>
    <rPh sb="2" eb="4">
      <t>カカク</t>
    </rPh>
    <rPh sb="6" eb="7">
      <t>エン</t>
    </rPh>
    <phoneticPr fontId="2"/>
  </si>
  <si>
    <t>販売数(個)</t>
    <rPh sb="0" eb="2">
      <t>ハンバイ</t>
    </rPh>
    <rPh sb="2" eb="3">
      <t>スウ</t>
    </rPh>
    <rPh sb="4" eb="5">
      <t>コ</t>
    </rPh>
    <phoneticPr fontId="2"/>
  </si>
  <si>
    <t>在庫数
(個)</t>
    <rPh sb="0" eb="3">
      <t>ザイコスウ</t>
    </rPh>
    <rPh sb="5" eb="6">
      <t>コ</t>
    </rPh>
    <phoneticPr fontId="2"/>
  </si>
  <si>
    <t>在庫状況</t>
    <rPh sb="0" eb="2">
      <t>ザイコ</t>
    </rPh>
    <rPh sb="2" eb="4">
      <t>ジョウキョウ</t>
    </rPh>
    <phoneticPr fontId="2"/>
  </si>
  <si>
    <t>4月</t>
    <rPh sb="1" eb="2">
      <t>ガツ</t>
    </rPh>
    <phoneticPr fontId="2"/>
  </si>
  <si>
    <t>5月</t>
    <rPh sb="1" eb="2">
      <t>ガツ</t>
    </rPh>
    <phoneticPr fontId="2"/>
  </si>
  <si>
    <t>6月</t>
    <rPh sb="1" eb="2">
      <t>ガツ</t>
    </rPh>
    <phoneticPr fontId="2"/>
  </si>
  <si>
    <t>店舗一覧</t>
    <rPh sb="0" eb="2">
      <t>テンポ</t>
    </rPh>
    <rPh sb="2" eb="4">
      <t>イチラン</t>
    </rPh>
    <phoneticPr fontId="2"/>
  </si>
  <si>
    <t>商品一覧</t>
    <rPh sb="0" eb="2">
      <t>ショウヒン</t>
    </rPh>
    <rPh sb="2" eb="4">
      <t>イチラン</t>
    </rPh>
    <phoneticPr fontId="2"/>
  </si>
  <si>
    <t>店舗コード</t>
    <rPh sb="0" eb="2">
      <t>テンポ</t>
    </rPh>
    <phoneticPr fontId="2"/>
  </si>
  <si>
    <t>商品コード</t>
    <rPh sb="0" eb="2">
      <t>ショウヒン</t>
    </rPh>
    <phoneticPr fontId="2"/>
  </si>
  <si>
    <t>単価(円)</t>
    <rPh sb="0" eb="2">
      <t>タンカ</t>
    </rPh>
    <rPh sb="3" eb="4">
      <t>エン</t>
    </rPh>
    <phoneticPr fontId="2"/>
  </si>
  <si>
    <t>A01</t>
    <phoneticPr fontId="2"/>
  </si>
  <si>
    <t>本店</t>
    <rPh sb="0" eb="2">
      <t>ホンテン</t>
    </rPh>
    <phoneticPr fontId="2"/>
  </si>
  <si>
    <t>RH</t>
    <phoneticPr fontId="2"/>
  </si>
  <si>
    <t>ローズヒップ</t>
    <phoneticPr fontId="2"/>
  </si>
  <si>
    <t>B02</t>
    <phoneticPr fontId="2"/>
  </si>
  <si>
    <t>西町店</t>
    <rPh sb="0" eb="1">
      <t>ニシ</t>
    </rPh>
    <rPh sb="1" eb="2">
      <t>マチ</t>
    </rPh>
    <rPh sb="2" eb="3">
      <t>テン</t>
    </rPh>
    <phoneticPr fontId="2"/>
  </si>
  <si>
    <t>RM</t>
    <phoneticPr fontId="2"/>
  </si>
  <si>
    <t>ローズマリー</t>
    <phoneticPr fontId="2"/>
  </si>
  <si>
    <t>C03</t>
    <phoneticPr fontId="2"/>
  </si>
  <si>
    <t>駅ビル店</t>
    <rPh sb="0" eb="1">
      <t>エキ</t>
    </rPh>
    <rPh sb="3" eb="4">
      <t>テン</t>
    </rPh>
    <phoneticPr fontId="2"/>
  </si>
  <si>
    <t>P</t>
    <phoneticPr fontId="2"/>
  </si>
  <si>
    <t>ペパーミント</t>
    <phoneticPr fontId="2"/>
  </si>
  <si>
    <t>C</t>
    <phoneticPr fontId="2"/>
  </si>
  <si>
    <t>カモミール</t>
    <phoneticPr fontId="2"/>
  </si>
  <si>
    <t>L</t>
    <phoneticPr fontId="2"/>
  </si>
  <si>
    <t>ラベンダー</t>
    <phoneticPr fontId="2"/>
  </si>
  <si>
    <t>包装形態一覧</t>
    <rPh sb="0" eb="2">
      <t>ホウソウ</t>
    </rPh>
    <rPh sb="2" eb="4">
      <t>ケイタイ</t>
    </rPh>
    <rPh sb="4" eb="6">
      <t>イチラン</t>
    </rPh>
    <phoneticPr fontId="2"/>
  </si>
  <si>
    <t>包装コード</t>
    <rPh sb="0" eb="2">
      <t>ホウソウ</t>
    </rPh>
    <phoneticPr fontId="2"/>
  </si>
  <si>
    <t>掛率</t>
    <rPh sb="0" eb="2">
      <t>カケリツ</t>
    </rPh>
    <phoneticPr fontId="2"/>
  </si>
  <si>
    <t>袋詰め</t>
    <rPh sb="0" eb="1">
      <t>フクロ</t>
    </rPh>
    <rPh sb="1" eb="2">
      <t>ヅ</t>
    </rPh>
    <phoneticPr fontId="2"/>
  </si>
  <si>
    <t>丸缶</t>
    <rPh sb="0" eb="1">
      <t>マル</t>
    </rPh>
    <rPh sb="1" eb="2">
      <t>カン</t>
    </rPh>
    <phoneticPr fontId="2"/>
  </si>
  <si>
    <t>オリジナル缶</t>
    <rPh sb="5" eb="6">
      <t>カン</t>
    </rPh>
    <phoneticPr fontId="2"/>
  </si>
  <si>
    <t>A01-RH-13</t>
  </si>
  <si>
    <t>B02-RH-12</t>
  </si>
  <si>
    <t>C03-L-12</t>
  </si>
  <si>
    <t>A01-P-13</t>
  </si>
  <si>
    <t>B02-L-13</t>
  </si>
  <si>
    <t>B02-P-12</t>
  </si>
  <si>
    <t>A01-C-13</t>
  </si>
  <si>
    <t>C03-RM-12</t>
  </si>
  <si>
    <t>B02-RM-11</t>
  </si>
  <si>
    <t>A01-C-12</t>
  </si>
  <si>
    <t>A01-RM-13</t>
  </si>
  <si>
    <t>C03-RH-12</t>
  </si>
  <si>
    <t>A01-RM-12</t>
  </si>
  <si>
    <t>C03-C-12</t>
  </si>
  <si>
    <t>A01-L-11</t>
  </si>
  <si>
    <t>C03-RH-11</t>
  </si>
  <si>
    <t>C03-C-13</t>
  </si>
  <si>
    <t>B02-P-11</t>
  </si>
  <si>
    <t>C03-P-12</t>
  </si>
  <si>
    <t>B02-RH-13</t>
  </si>
  <si>
    <t>C03-P-11</t>
  </si>
  <si>
    <t>B02-RM-12</t>
  </si>
  <si>
    <t>A01-L-13</t>
  </si>
  <si>
    <t>B02-C-12</t>
  </si>
  <si>
    <t>オリジナル缶の店舗名別販売件数</t>
    <rPh sb="5" eb="6">
      <t>カン</t>
    </rPh>
    <rPh sb="7" eb="9">
      <t>テンポ</t>
    </rPh>
    <rPh sb="9" eb="10">
      <t>メイ</t>
    </rPh>
    <rPh sb="10" eb="11">
      <t>ベツ</t>
    </rPh>
    <rPh sb="11" eb="13">
      <t>ハンバイ</t>
    </rPh>
    <rPh sb="13" eb="15">
      <t>ケンスウ</t>
    </rPh>
    <phoneticPr fontId="2"/>
  </si>
  <si>
    <t>(単位：箱)</t>
    <rPh sb="1" eb="3">
      <t>タンイ</t>
    </rPh>
    <rPh sb="4" eb="5">
      <t>ハコ</t>
    </rPh>
    <phoneticPr fontId="2"/>
  </si>
  <si>
    <t>店舗名</t>
    <rPh sb="0" eb="3">
      <t>テンポメイ</t>
    </rPh>
    <phoneticPr fontId="2"/>
  </si>
  <si>
    <t>商品名</t>
    <rPh sb="0" eb="3">
      <t>ショウヒンメイ</t>
    </rPh>
    <phoneticPr fontId="2"/>
  </si>
  <si>
    <t>順位</t>
    <rPh sb="0" eb="2">
      <t>ジュンイ</t>
    </rPh>
    <phoneticPr fontId="2"/>
  </si>
  <si>
    <t>在庫数(個)</t>
    <rPh sb="0" eb="2">
      <t>ザイコ</t>
    </rPh>
    <rPh sb="2" eb="3">
      <t>スウ</t>
    </rPh>
    <rPh sb="4" eb="5">
      <t>コ</t>
    </rPh>
    <phoneticPr fontId="2"/>
  </si>
  <si>
    <t>在庫数が少ない上位3位</t>
    <rPh sb="0" eb="2">
      <t>ザイコ</t>
    </rPh>
    <rPh sb="2" eb="3">
      <t>スウ</t>
    </rPh>
    <rPh sb="4" eb="5">
      <t>スク</t>
    </rPh>
    <rPh sb="7" eb="9">
      <t>ジョウイ</t>
    </rPh>
    <rPh sb="10" eb="11">
      <t>イ</t>
    </rPh>
    <phoneticPr fontId="2"/>
  </si>
  <si>
    <t>C03-C-11</t>
    <phoneticPr fontId="2"/>
  </si>
  <si>
    <t>商品名別・包装形態別の在庫箱数</t>
    <rPh sb="0" eb="3">
      <t>ショウヒンメイ</t>
    </rPh>
    <rPh sb="3" eb="4">
      <t>ベツ</t>
    </rPh>
    <rPh sb="5" eb="7">
      <t>ホウソウ</t>
    </rPh>
    <rPh sb="7" eb="9">
      <t>ケイタイ</t>
    </rPh>
    <rPh sb="9" eb="10">
      <t>ベツ</t>
    </rPh>
    <rPh sb="11" eb="13">
      <t>ザイコ</t>
    </rPh>
    <rPh sb="13" eb="15">
      <t>ハコスウ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</si>
</sst>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General&quot;件&quot;"/>
  </numFmts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006100"/>
      <name val="ＭＳ Ｐゴシック"/>
      <family val="2"/>
      <charset val="128"/>
    </font>
    <font>
      <b/>
      <i/>
      <sz val="16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26BE12"/>
        <bgColor indexed="64"/>
      </patternFill>
    </fill>
    <fill>
      <patternFill patternType="solid">
        <fgColor rgb="FFD1D1FF"/>
        <bgColor indexed="64"/>
      </patternFill>
    </fill>
  </fills>
  <borders count="5">
    <border>
      <left/>
      <right/>
      <top/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4" xfId="0" applyFont="1" applyBorder="1">
      <alignment vertical="center"/>
    </xf>
    <xf numFmtId="176" fontId="4" fillId="0" borderId="4" xfId="0" applyNumberFormat="1" applyFont="1" applyBorder="1">
      <alignment vertical="center"/>
    </xf>
    <xf numFmtId="0" fontId="4" fillId="0" borderId="0" xfId="0" applyFont="1" applyAlignment="1">
      <alignment horizontal="right" vertical="center"/>
    </xf>
    <xf numFmtId="0" fontId="0" fillId="0" borderId="4" xfId="0" applyBorder="1">
      <alignment vertical="center"/>
    </xf>
    <xf numFmtId="0" fontId="4" fillId="3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/>
  </sheetViews>
  <sheetFormatPr defaultColWidth="8.77734375" defaultRowHeight="13.2" x14ac:dyDescent="0.2"/>
  <cols>
    <col min="1" max="1" width="8.77734375" style="2"/>
    <col min="2" max="2" width="11.33203125" style="2" bestFit="1" customWidth="1"/>
    <col min="3" max="3" width="8.77734375" style="2" bestFit="1"/>
    <col min="4" max="4" width="11.6640625" style="2" bestFit="1" customWidth="1"/>
    <col min="5" max="5" width="11.88671875" style="2" bestFit="1" customWidth="1"/>
    <col min="6" max="6" width="9" style="2" bestFit="1" customWidth="1"/>
    <col min="7" max="9" width="5.6640625" style="2" customWidth="1"/>
    <col min="10" max="10" width="7.109375" style="2" bestFit="1" customWidth="1"/>
    <col min="11" max="11" width="9" style="2" customWidth="1"/>
    <col min="12" max="12" width="5.109375" style="2" customWidth="1"/>
    <col min="13" max="13" width="11.6640625" style="2" customWidth="1"/>
    <col min="14" max="16" width="11.88671875" style="2" customWidth="1"/>
    <col min="17" max="17" width="10.6640625" style="2" bestFit="1" customWidth="1"/>
    <col min="18" max="16384" width="8.77734375" style="2"/>
  </cols>
  <sheetData>
    <row r="1" spans="1:16" x14ac:dyDescent="0.2">
      <c r="A1" s="2" t="s">
        <v>0</v>
      </c>
    </row>
    <row r="2" spans="1:16" x14ac:dyDescent="0.2">
      <c r="A2" s="2" t="s">
        <v>1</v>
      </c>
    </row>
    <row r="4" spans="1:16" ht="19.2" x14ac:dyDescent="0.2">
      <c r="B4" s="9" t="s">
        <v>2</v>
      </c>
      <c r="C4" s="10"/>
      <c r="D4" s="10"/>
      <c r="E4" s="10"/>
      <c r="F4" s="10"/>
      <c r="G4" s="10"/>
      <c r="H4" s="10"/>
      <c r="I4" s="10"/>
      <c r="J4" s="10"/>
      <c r="K4" s="11"/>
    </row>
    <row r="5" spans="1:16" x14ac:dyDescent="0.2">
      <c r="M5" s="1" t="s">
        <v>65</v>
      </c>
    </row>
    <row r="6" spans="1:16" ht="12.9" customHeight="1" x14ac:dyDescent="0.2">
      <c r="B6" s="8" t="s">
        <v>3</v>
      </c>
      <c r="C6" s="8" t="s">
        <v>4</v>
      </c>
      <c r="D6" s="8" t="s">
        <v>5</v>
      </c>
      <c r="E6" s="8" t="s">
        <v>6</v>
      </c>
      <c r="F6" s="12" t="s">
        <v>7</v>
      </c>
      <c r="G6" s="8" t="s">
        <v>8</v>
      </c>
      <c r="H6" s="8"/>
      <c r="I6" s="8"/>
      <c r="J6" s="12" t="s">
        <v>9</v>
      </c>
      <c r="K6" s="8" t="s">
        <v>10</v>
      </c>
      <c r="M6" s="8" t="s">
        <v>4</v>
      </c>
      <c r="N6" s="8" t="s">
        <v>6</v>
      </c>
    </row>
    <row r="7" spans="1:16" x14ac:dyDescent="0.2">
      <c r="B7" s="8"/>
      <c r="C7" s="8"/>
      <c r="D7" s="8"/>
      <c r="E7" s="8"/>
      <c r="F7" s="8"/>
      <c r="G7" s="3" t="s">
        <v>11</v>
      </c>
      <c r="H7" s="3" t="s">
        <v>12</v>
      </c>
      <c r="I7" s="3" t="s">
        <v>13</v>
      </c>
      <c r="J7" s="8"/>
      <c r="K7" s="8"/>
      <c r="M7" s="8"/>
      <c r="N7" s="8"/>
    </row>
    <row r="8" spans="1:16" x14ac:dyDescent="0.2">
      <c r="B8" s="7" t="s">
        <v>41</v>
      </c>
      <c r="C8" s="4" t="str">
        <f>VLOOKUP(LEFT(B8,3),店舗,2,FALSE)</f>
        <v>本店</v>
      </c>
      <c r="D8" s="4" t="str">
        <f>VLOOKUP(MID(B8,5,LEN(B8)-7),商品,2,FALSE)</f>
        <v>ローズヒップ</v>
      </c>
      <c r="E8" s="4" t="str">
        <f>VLOOKUP(VALUE(RIGHT(B8,2)),包装,2,FALSE)</f>
        <v>オリジナル缶</v>
      </c>
      <c r="F8" s="4">
        <f>VLOOKUP(MID(B8,5,LEN(B8)-7),商品,3,FALSE)*VLOOKUP(VALUE(RIGHT(B8,2)),包装,3,FALSE)</f>
        <v>1120</v>
      </c>
      <c r="G8" s="4">
        <v>213</v>
      </c>
      <c r="H8" s="4">
        <v>165</v>
      </c>
      <c r="I8" s="4">
        <v>202</v>
      </c>
      <c r="J8" s="4">
        <v>190</v>
      </c>
      <c r="K8" s="4" t="str" cm="1">
        <f t="array" ref="K8">_xlfn.IFS(J8&lt;=AVERAGE(G8:I8)*1.1,"要発注",J8&gt;=AVERAGE(G8:I8)*1.25,"★",TRUE,"")</f>
        <v>要発注</v>
      </c>
      <c r="M8" s="4" t="s">
        <v>20</v>
      </c>
      <c r="N8" s="5">
        <f>COUNTIFS($C$8:$C$32,$M8,$E$8:$E$32,"オリジナル缶")</f>
        <v>5</v>
      </c>
    </row>
    <row r="9" spans="1:16" x14ac:dyDescent="0.2">
      <c r="B9" s="7" t="s">
        <v>42</v>
      </c>
      <c r="C9" s="4" t="str">
        <f t="shared" ref="C9" si="0">VLOOKUP(LEFT(B9,3),店舗,2,FALSE)</f>
        <v>西町店</v>
      </c>
      <c r="D9" s="4" t="str">
        <f t="shared" ref="D9" si="1">VLOOKUP(MID(B9,5,LEN(B9)-7),商品,2,FALSE)</f>
        <v>ローズヒップ</v>
      </c>
      <c r="E9" s="4" t="str">
        <f t="shared" ref="E9" si="2">VLOOKUP(VALUE(RIGHT(B9,2)),包装,2,FALSE)</f>
        <v>丸缶</v>
      </c>
      <c r="F9" s="4">
        <f t="shared" ref="F9" si="3">VLOOKUP(MID(B9,5,LEN(B9)-7),商品,3,FALSE)*VLOOKUP(VALUE(RIGHT(B9,2)),包装,3,FALSE)</f>
        <v>960</v>
      </c>
      <c r="G9" s="4">
        <v>185</v>
      </c>
      <c r="H9" s="4">
        <v>192</v>
      </c>
      <c r="I9" s="4">
        <v>184</v>
      </c>
      <c r="J9" s="4">
        <v>216</v>
      </c>
      <c r="K9" s="4" t="str" cm="1">
        <f t="array" ref="K9">_xlfn.IFS(J9&lt;=AVERAGE(G9:I9)*1.1,"要発注",J9&gt;=AVERAGE(G9:I9)*1.25,"★",TRUE,"")</f>
        <v/>
      </c>
      <c r="M9" s="4" t="s">
        <v>24</v>
      </c>
      <c r="N9" s="5">
        <f t="shared" ref="N9:N10" si="4">COUNTIFS($C$8:$C$32,$M9,$E$8:$E$32,"オリジナル缶")</f>
        <v>2</v>
      </c>
    </row>
    <row r="10" spans="1:16" x14ac:dyDescent="0.2">
      <c r="B10" s="7" t="s">
        <v>43</v>
      </c>
      <c r="C10" s="4" t="str">
        <f t="shared" ref="C10" si="5">VLOOKUP(LEFT(B10,3),店舗,2,FALSE)</f>
        <v>駅ビル店</v>
      </c>
      <c r="D10" s="4" t="str">
        <f t="shared" ref="D10" si="6">VLOOKUP(MID(B10,5,LEN(B10)-7),商品,2,FALSE)</f>
        <v>ラベンダー</v>
      </c>
      <c r="E10" s="4" t="str">
        <f t="shared" ref="E10" si="7">VLOOKUP(VALUE(RIGHT(B10,2)),包装,2,FALSE)</f>
        <v>丸缶</v>
      </c>
      <c r="F10" s="4">
        <f t="shared" ref="F10" si="8">VLOOKUP(MID(B10,5,LEN(B10)-7),商品,3,FALSE)*VLOOKUP(VALUE(RIGHT(B10,2)),包装,3,FALSE)</f>
        <v>1440</v>
      </c>
      <c r="G10" s="4">
        <v>200</v>
      </c>
      <c r="H10" s="4">
        <v>175</v>
      </c>
      <c r="I10" s="4">
        <v>189</v>
      </c>
      <c r="J10" s="4">
        <v>201</v>
      </c>
      <c r="K10" s="4" t="str" cm="1">
        <f t="array" ref="K10">_xlfn.IFS(J10&lt;=AVERAGE(G10:I10)*1.1,"要発注",J10&gt;=AVERAGE(G10:I10)*1.25,"★",TRUE,"")</f>
        <v>要発注</v>
      </c>
      <c r="M10" s="4" t="s">
        <v>28</v>
      </c>
      <c r="N10" s="5">
        <f t="shared" si="4"/>
        <v>1</v>
      </c>
    </row>
    <row r="11" spans="1:16" x14ac:dyDescent="0.2">
      <c r="B11" s="7" t="s">
        <v>44</v>
      </c>
      <c r="C11" s="4" t="str">
        <f t="shared" ref="C11" si="9">VLOOKUP(LEFT(B11,3),店舗,2,FALSE)</f>
        <v>本店</v>
      </c>
      <c r="D11" s="4" t="str">
        <f t="shared" ref="D11" si="10">VLOOKUP(MID(B11,5,LEN(B11)-7),商品,2,FALSE)</f>
        <v>ペパーミント</v>
      </c>
      <c r="E11" s="4" t="str">
        <f t="shared" ref="E11" si="11">VLOOKUP(VALUE(RIGHT(B11,2)),包装,2,FALSE)</f>
        <v>オリジナル缶</v>
      </c>
      <c r="F11" s="4">
        <f t="shared" ref="F11" si="12">VLOOKUP(MID(B11,5,LEN(B11)-7),商品,3,FALSE)*VLOOKUP(VALUE(RIGHT(B11,2)),包装,3,FALSE)</f>
        <v>1260</v>
      </c>
      <c r="G11" s="4">
        <v>211</v>
      </c>
      <c r="H11" s="4">
        <v>184</v>
      </c>
      <c r="I11" s="4">
        <v>199</v>
      </c>
      <c r="J11" s="4">
        <v>244</v>
      </c>
      <c r="K11" s="4" t="str" cm="1">
        <f t="array" ref="K11">_xlfn.IFS(J11&lt;=AVERAGE(G11:I11)*1.1,"要発注",J11&gt;=AVERAGE(G11:I11)*1.25,"★",TRUE,"")</f>
        <v/>
      </c>
    </row>
    <row r="12" spans="1:16" x14ac:dyDescent="0.2">
      <c r="B12" s="7" t="s">
        <v>45</v>
      </c>
      <c r="C12" s="4" t="str">
        <f t="shared" ref="C12" si="13">VLOOKUP(LEFT(B12,3),店舗,2,FALSE)</f>
        <v>西町店</v>
      </c>
      <c r="D12" s="4" t="str">
        <f t="shared" ref="D12" si="14">VLOOKUP(MID(B12,5,LEN(B12)-7),商品,2,FALSE)</f>
        <v>ラベンダー</v>
      </c>
      <c r="E12" s="4" t="str">
        <f t="shared" ref="E12" si="15">VLOOKUP(VALUE(RIGHT(B12,2)),包装,2,FALSE)</f>
        <v>オリジナル缶</v>
      </c>
      <c r="F12" s="4">
        <f t="shared" ref="F12" si="16">VLOOKUP(MID(B12,5,LEN(B12)-7),商品,3,FALSE)*VLOOKUP(VALUE(RIGHT(B12,2)),包装,3,FALSE)</f>
        <v>1680</v>
      </c>
      <c r="G12" s="4">
        <v>195</v>
      </c>
      <c r="H12" s="4">
        <v>170</v>
      </c>
      <c r="I12" s="4">
        <v>183</v>
      </c>
      <c r="J12" s="4">
        <v>255</v>
      </c>
      <c r="K12" s="4" t="str" cm="1">
        <f t="array" ref="K12">_xlfn.IFS(J12&lt;=AVERAGE(G12:I12)*1.1,"要発注",J12&gt;=AVERAGE(G12:I12)*1.25,"★",TRUE,"")</f>
        <v>★</v>
      </c>
      <c r="M12" s="1" t="s">
        <v>73</v>
      </c>
      <c r="P12" s="6" t="s">
        <v>66</v>
      </c>
    </row>
    <row r="13" spans="1:16" x14ac:dyDescent="0.2">
      <c r="B13" s="7" t="s">
        <v>72</v>
      </c>
      <c r="C13" s="4" t="str">
        <f t="shared" ref="C13" si="17">VLOOKUP(LEFT(B13,3),店舗,2,FALSE)</f>
        <v>駅ビル店</v>
      </c>
      <c r="D13" s="4" t="str">
        <f t="shared" ref="D13" si="18">VLOOKUP(MID(B13,5,LEN(B13)-7),商品,2,FALSE)</f>
        <v>カモミール</v>
      </c>
      <c r="E13" s="4" t="str">
        <f t="shared" ref="E13" si="19">VLOOKUP(VALUE(RIGHT(B13,2)),包装,2,FALSE)</f>
        <v>袋詰め</v>
      </c>
      <c r="F13" s="4">
        <f t="shared" ref="F13" si="20">VLOOKUP(MID(B13,5,LEN(B13)-7),商品,3,FALSE)*VLOOKUP(VALUE(RIGHT(B13,2)),包装,3,FALSE)</f>
        <v>1000</v>
      </c>
      <c r="G13" s="4">
        <v>226</v>
      </c>
      <c r="H13" s="4">
        <v>175</v>
      </c>
      <c r="I13" s="4">
        <v>214</v>
      </c>
      <c r="J13" s="4">
        <v>195</v>
      </c>
      <c r="K13" s="4" t="str" cm="1">
        <f t="array" ref="K13">_xlfn.IFS(J13&lt;=AVERAGE(G13:I13)*1.1,"要発注",J13&gt;=AVERAGE(G13:I13)*1.25,"★",TRUE,"")</f>
        <v>要発注</v>
      </c>
      <c r="M13" s="3" t="s">
        <v>5</v>
      </c>
      <c r="N13" s="3" t="s">
        <v>40</v>
      </c>
      <c r="O13" s="3" t="s">
        <v>39</v>
      </c>
      <c r="P13" s="3" t="s">
        <v>38</v>
      </c>
    </row>
    <row r="14" spans="1:16" x14ac:dyDescent="0.2">
      <c r="B14" s="7" t="s">
        <v>46</v>
      </c>
      <c r="C14" s="4" t="str">
        <f t="shared" ref="C14" si="21">VLOOKUP(LEFT(B14,3),店舗,2,FALSE)</f>
        <v>西町店</v>
      </c>
      <c r="D14" s="4" t="str">
        <f t="shared" ref="D14" si="22">VLOOKUP(MID(B14,5,LEN(B14)-7),商品,2,FALSE)</f>
        <v>ペパーミント</v>
      </c>
      <c r="E14" s="4" t="str">
        <f t="shared" ref="E14" si="23">VLOOKUP(VALUE(RIGHT(B14,2)),包装,2,FALSE)</f>
        <v>丸缶</v>
      </c>
      <c r="F14" s="4">
        <f t="shared" ref="F14" si="24">VLOOKUP(MID(B14,5,LEN(B14)-7),商品,3,FALSE)*VLOOKUP(VALUE(RIGHT(B14,2)),包装,3,FALSE)</f>
        <v>1080</v>
      </c>
      <c r="G14" s="4">
        <v>202</v>
      </c>
      <c r="H14" s="4">
        <v>157</v>
      </c>
      <c r="I14" s="4">
        <v>192</v>
      </c>
      <c r="J14" s="4">
        <v>302</v>
      </c>
      <c r="K14" s="4" t="str" cm="1">
        <f t="array" ref="K14">_xlfn.IFS(J14&lt;=AVERAGE(G14:I14)*1.1,"要発注",J14&gt;=AVERAGE(G14:I14)*1.25,"★",TRUE,"")</f>
        <v>★</v>
      </c>
      <c r="M14" s="4" t="s">
        <v>22</v>
      </c>
      <c r="N14" s="4">
        <f>_xlfn.FLOOR.MATH(SUMIFS($J$8:$J$32,$D$8:$D$32,$M14,$E$8:$E$32,N$13),12,1)/12</f>
        <v>34</v>
      </c>
      <c r="O14" s="4">
        <f>_xlfn.FLOOR.MATH(SUMIFS($J$8:$J$32,$D$8:$D$32,$M14,$E$8:$E$32,O$13),12,1)/12</f>
        <v>42</v>
      </c>
      <c r="P14" s="4">
        <f>_xlfn.FLOOR.MATH(SUMIFS($J$8:$J$32,$D$8:$D$32,$M14,$E$8:$E$32,P$13),12,1)/12</f>
        <v>22</v>
      </c>
    </row>
    <row r="15" spans="1:16" x14ac:dyDescent="0.2">
      <c r="B15" s="7" t="s">
        <v>47</v>
      </c>
      <c r="C15" s="4" t="str">
        <f t="shared" ref="C15" si="25">VLOOKUP(LEFT(B15,3),店舗,2,FALSE)</f>
        <v>本店</v>
      </c>
      <c r="D15" s="4" t="str">
        <f t="shared" ref="D15" si="26">VLOOKUP(MID(B15,5,LEN(B15)-7),商品,2,FALSE)</f>
        <v>カモミール</v>
      </c>
      <c r="E15" s="4" t="str">
        <f t="shared" ref="E15" si="27">VLOOKUP(VALUE(RIGHT(B15,2)),包装,2,FALSE)</f>
        <v>オリジナル缶</v>
      </c>
      <c r="F15" s="4">
        <f t="shared" ref="F15" si="28">VLOOKUP(MID(B15,5,LEN(B15)-7),商品,3,FALSE)*VLOOKUP(VALUE(RIGHT(B15,2)),包装,3,FALSE)</f>
        <v>1400</v>
      </c>
      <c r="G15" s="4">
        <v>127</v>
      </c>
      <c r="H15" s="4">
        <v>277</v>
      </c>
      <c r="I15" s="4">
        <v>241</v>
      </c>
      <c r="J15" s="4">
        <v>254</v>
      </c>
      <c r="K15" s="4" t="str" cm="1">
        <f t="array" ref="K15">_xlfn.IFS(J15&lt;=AVERAGE(G15:I15)*1.1,"要発注",J15&gt;=AVERAGE(G15:I15)*1.25,"★",TRUE,"")</f>
        <v/>
      </c>
      <c r="M15" s="4" t="s">
        <v>26</v>
      </c>
      <c r="N15" s="4">
        <f t="shared" ref="N15:P18" si="29">_xlfn.FLOOR.MATH(SUMIFS($J$8:$J$32,$D$8:$D$32,$M15,$E$8:$E$32,N$13),12,1)/12</f>
        <v>20</v>
      </c>
      <c r="O15" s="4">
        <f t="shared" si="29"/>
        <v>62</v>
      </c>
      <c r="P15" s="4">
        <f t="shared" si="29"/>
        <v>18</v>
      </c>
    </row>
    <row r="16" spans="1:16" x14ac:dyDescent="0.2">
      <c r="B16" s="7" t="s">
        <v>48</v>
      </c>
      <c r="C16" s="4" t="str">
        <f t="shared" ref="C16" si="30">VLOOKUP(LEFT(B16,3),店舗,2,FALSE)</f>
        <v>駅ビル店</v>
      </c>
      <c r="D16" s="4" t="str">
        <f t="shared" ref="D16" si="31">VLOOKUP(MID(B16,5,LEN(B16)-7),商品,2,FALSE)</f>
        <v>ローズマリー</v>
      </c>
      <c r="E16" s="4" t="str">
        <f t="shared" ref="E16" si="32">VLOOKUP(VALUE(RIGHT(B16,2)),包装,2,FALSE)</f>
        <v>丸缶</v>
      </c>
      <c r="F16" s="4">
        <f t="shared" ref="F16" si="33">VLOOKUP(MID(B16,5,LEN(B16)-7),商品,3,FALSE)*VLOOKUP(VALUE(RIGHT(B16,2)),包装,3,FALSE)</f>
        <v>960</v>
      </c>
      <c r="G16" s="4">
        <v>186</v>
      </c>
      <c r="H16" s="4">
        <v>162</v>
      </c>
      <c r="I16" s="4">
        <v>174</v>
      </c>
      <c r="J16" s="4">
        <v>210</v>
      </c>
      <c r="K16" s="4" t="str" cm="1">
        <f t="array" ref="K16">_xlfn.IFS(J16&lt;=AVERAGE(G16:I16)*1.1,"要発注",J16&gt;=AVERAGE(G16:I16)*1.25,"★",TRUE,"")</f>
        <v/>
      </c>
      <c r="M16" s="4" t="s">
        <v>30</v>
      </c>
      <c r="N16" s="4">
        <f t="shared" si="29"/>
        <v>20</v>
      </c>
      <c r="O16" s="4">
        <f t="shared" si="29"/>
        <v>46</v>
      </c>
      <c r="P16" s="4">
        <f t="shared" si="29"/>
        <v>48</v>
      </c>
    </row>
    <row r="17" spans="2:17" x14ac:dyDescent="0.2">
      <c r="B17" s="7" t="s">
        <v>49</v>
      </c>
      <c r="C17" s="4" t="str">
        <f t="shared" ref="C17" si="34">VLOOKUP(LEFT(B17,3),店舗,2,FALSE)</f>
        <v>西町店</v>
      </c>
      <c r="D17" s="4" t="str">
        <f t="shared" ref="D17" si="35">VLOOKUP(MID(B17,5,LEN(B17)-7),商品,2,FALSE)</f>
        <v>ローズマリー</v>
      </c>
      <c r="E17" s="4" t="str">
        <f t="shared" ref="E17" si="36">VLOOKUP(VALUE(RIGHT(B17,2)),包装,2,FALSE)</f>
        <v>袋詰め</v>
      </c>
      <c r="F17" s="4">
        <f t="shared" ref="F17" si="37">VLOOKUP(MID(B17,5,LEN(B17)-7),商品,3,FALSE)*VLOOKUP(VALUE(RIGHT(B17,2)),包装,3,FALSE)</f>
        <v>800</v>
      </c>
      <c r="G17" s="4">
        <v>315</v>
      </c>
      <c r="H17" s="4">
        <v>267</v>
      </c>
      <c r="I17" s="4">
        <v>255</v>
      </c>
      <c r="J17" s="4">
        <v>218</v>
      </c>
      <c r="K17" s="4" t="str" cm="1">
        <f t="array" ref="K17">_xlfn.IFS(J17&lt;=AVERAGE(G17:I17)*1.1,"要発注",J17&gt;=AVERAGE(G17:I17)*1.25,"★",TRUE,"")</f>
        <v>要発注</v>
      </c>
      <c r="M17" s="4" t="s">
        <v>32</v>
      </c>
      <c r="N17" s="4">
        <f t="shared" si="29"/>
        <v>42</v>
      </c>
      <c r="O17" s="4">
        <f t="shared" si="29"/>
        <v>70</v>
      </c>
      <c r="P17" s="4">
        <f t="shared" si="29"/>
        <v>16</v>
      </c>
    </row>
    <row r="18" spans="2:17" x14ac:dyDescent="0.2">
      <c r="B18" s="7" t="s">
        <v>50</v>
      </c>
      <c r="C18" s="4" t="str">
        <f t="shared" ref="C18" si="38">VLOOKUP(LEFT(B18,3),店舗,2,FALSE)</f>
        <v>本店</v>
      </c>
      <c r="D18" s="4" t="str">
        <f t="shared" ref="D18" si="39">VLOOKUP(MID(B18,5,LEN(B18)-7),商品,2,FALSE)</f>
        <v>カモミール</v>
      </c>
      <c r="E18" s="4" t="str">
        <f t="shared" ref="E18" si="40">VLOOKUP(VALUE(RIGHT(B18,2)),包装,2,FALSE)</f>
        <v>丸缶</v>
      </c>
      <c r="F18" s="4">
        <f t="shared" ref="F18" si="41">VLOOKUP(MID(B18,5,LEN(B18)-7),商品,3,FALSE)*VLOOKUP(VALUE(RIGHT(B18,2)),包装,3,FALSE)</f>
        <v>1200</v>
      </c>
      <c r="G18" s="4">
        <v>264</v>
      </c>
      <c r="H18" s="4">
        <v>231</v>
      </c>
      <c r="I18" s="4">
        <v>228</v>
      </c>
      <c r="J18" s="4">
        <v>296</v>
      </c>
      <c r="K18" s="4" t="str" cm="1">
        <f t="array" ref="K18">_xlfn.IFS(J18&lt;=AVERAGE(G18:I18)*1.1,"要発注",J18&gt;=AVERAGE(G18:I18)*1.25,"★",TRUE,"")</f>
        <v/>
      </c>
      <c r="M18" s="4" t="s">
        <v>34</v>
      </c>
      <c r="N18" s="4">
        <f t="shared" si="29"/>
        <v>41</v>
      </c>
      <c r="O18" s="4">
        <f t="shared" si="29"/>
        <v>16</v>
      </c>
      <c r="P18" s="4">
        <f t="shared" si="29"/>
        <v>20</v>
      </c>
    </row>
    <row r="19" spans="2:17" x14ac:dyDescent="0.2">
      <c r="B19" s="7" t="s">
        <v>51</v>
      </c>
      <c r="C19" s="4" t="str">
        <f t="shared" ref="C19" si="42">VLOOKUP(LEFT(B19,3),店舗,2,FALSE)</f>
        <v>本店</v>
      </c>
      <c r="D19" s="4" t="str">
        <f t="shared" ref="D19" si="43">VLOOKUP(MID(B19,5,LEN(B19)-7),商品,2,FALSE)</f>
        <v>ローズマリー</v>
      </c>
      <c r="E19" s="4" t="str">
        <f t="shared" ref="E19" si="44">VLOOKUP(VALUE(RIGHT(B19,2)),包装,2,FALSE)</f>
        <v>オリジナル缶</v>
      </c>
      <c r="F19" s="4">
        <f t="shared" ref="F19" si="45">VLOOKUP(MID(B19,5,LEN(B19)-7),商品,3,FALSE)*VLOOKUP(VALUE(RIGHT(B19,2)),包装,3,FALSE)</f>
        <v>1120</v>
      </c>
      <c r="G19" s="4">
        <v>224</v>
      </c>
      <c r="H19" s="4">
        <v>195</v>
      </c>
      <c r="I19" s="4">
        <v>211</v>
      </c>
      <c r="J19" s="4">
        <v>245</v>
      </c>
      <c r="K19" s="4" t="str" cm="1">
        <f t="array" ref="K19">_xlfn.IFS(J19&lt;=AVERAGE(G19:I19)*1.1,"要発注",J19&gt;=AVERAGE(G19:I19)*1.25,"★",TRUE,"")</f>
        <v/>
      </c>
    </row>
    <row r="20" spans="2:17" x14ac:dyDescent="0.2">
      <c r="B20" s="7" t="s">
        <v>52</v>
      </c>
      <c r="C20" s="4" t="str">
        <f t="shared" ref="C20" si="46">VLOOKUP(LEFT(B20,3),店舗,2,FALSE)</f>
        <v>駅ビル店</v>
      </c>
      <c r="D20" s="4" t="str">
        <f t="shared" ref="D20" si="47">VLOOKUP(MID(B20,5,LEN(B20)-7),商品,2,FALSE)</f>
        <v>ローズヒップ</v>
      </c>
      <c r="E20" s="4" t="str">
        <f t="shared" ref="E20" si="48">VLOOKUP(VALUE(RIGHT(B20,2)),包装,2,FALSE)</f>
        <v>丸缶</v>
      </c>
      <c r="F20" s="4">
        <f t="shared" ref="F20" si="49">VLOOKUP(MID(B20,5,LEN(B20)-7),商品,3,FALSE)*VLOOKUP(VALUE(RIGHT(B20,2)),包装,3,FALSE)</f>
        <v>960</v>
      </c>
      <c r="G20" s="4">
        <v>227</v>
      </c>
      <c r="H20" s="4">
        <v>178</v>
      </c>
      <c r="I20" s="4">
        <v>184</v>
      </c>
      <c r="J20" s="4">
        <v>298</v>
      </c>
      <c r="K20" s="4" t="str" cm="1">
        <f t="array" ref="K20">_xlfn.IFS(J20&lt;=AVERAGE(G20:I20)*1.1,"要発注",J20&gt;=AVERAGE(G20:I20)*1.25,"★",TRUE,"")</f>
        <v>★</v>
      </c>
      <c r="M20" s="1" t="s">
        <v>71</v>
      </c>
    </row>
    <row r="21" spans="2:17" x14ac:dyDescent="0.2">
      <c r="B21" s="7" t="s">
        <v>53</v>
      </c>
      <c r="C21" s="4" t="str">
        <f t="shared" ref="C21" si="50">VLOOKUP(LEFT(B21,3),店舗,2,FALSE)</f>
        <v>本店</v>
      </c>
      <c r="D21" s="4" t="str">
        <f t="shared" ref="D21" si="51">VLOOKUP(MID(B21,5,LEN(B21)-7),商品,2,FALSE)</f>
        <v>ローズマリー</v>
      </c>
      <c r="E21" s="4" t="str">
        <f t="shared" ref="E21" si="52">VLOOKUP(VALUE(RIGHT(B21,2)),包装,2,FALSE)</f>
        <v>丸缶</v>
      </c>
      <c r="F21" s="4">
        <f t="shared" ref="F21" si="53">VLOOKUP(MID(B21,5,LEN(B21)-7),商品,3,FALSE)*VLOOKUP(VALUE(RIGHT(B21,2)),包装,3,FALSE)</f>
        <v>960</v>
      </c>
      <c r="G21" s="4">
        <v>203</v>
      </c>
      <c r="H21" s="4">
        <v>214</v>
      </c>
      <c r="I21" s="4">
        <v>228</v>
      </c>
      <c r="J21" s="4">
        <v>336</v>
      </c>
      <c r="K21" s="4" t="str" cm="1">
        <f t="array" ref="K21">_xlfn.IFS(J21&lt;=AVERAGE(G21:I21)*1.1,"要発注",J21&gt;=AVERAGE(G21:I21)*1.25,"★",TRUE,"")</f>
        <v>★</v>
      </c>
      <c r="M21" s="3" t="s">
        <v>69</v>
      </c>
      <c r="N21" s="3" t="s">
        <v>67</v>
      </c>
      <c r="O21" s="3" t="s">
        <v>68</v>
      </c>
      <c r="P21" s="3" t="s">
        <v>6</v>
      </c>
      <c r="Q21" s="3" t="s">
        <v>70</v>
      </c>
    </row>
    <row r="22" spans="2:17" x14ac:dyDescent="0.2">
      <c r="B22" s="7" t="s">
        <v>54</v>
      </c>
      <c r="C22" s="4" t="str">
        <f t="shared" ref="C22" si="54">VLOOKUP(LEFT(B22,3),店舗,2,FALSE)</f>
        <v>駅ビル店</v>
      </c>
      <c r="D22" s="4" t="str">
        <f t="shared" ref="D22" si="55">VLOOKUP(MID(B22,5,LEN(B22)-7),商品,2,FALSE)</f>
        <v>カモミール</v>
      </c>
      <c r="E22" s="4" t="str">
        <f t="shared" ref="E22" si="56">VLOOKUP(VALUE(RIGHT(B22,2)),包装,2,FALSE)</f>
        <v>丸缶</v>
      </c>
      <c r="F22" s="4">
        <f t="shared" ref="F22" si="57">VLOOKUP(MID(B22,5,LEN(B22)-7),商品,3,FALSE)*VLOOKUP(VALUE(RIGHT(B22,2)),包装,3,FALSE)</f>
        <v>1200</v>
      </c>
      <c r="G22" s="4">
        <v>211</v>
      </c>
      <c r="H22" s="4">
        <v>218</v>
      </c>
      <c r="I22" s="4">
        <v>195</v>
      </c>
      <c r="J22" s="4">
        <v>256</v>
      </c>
      <c r="K22" s="4" t="str" cm="1">
        <f t="array" ref="K22">_xlfn.IFS(J22&lt;=AVERAGE(G22:I22)*1.1,"要発注",J22&gt;=AVERAGE(G22:I22)*1.25,"★",TRUE,"")</f>
        <v/>
      </c>
      <c r="M22" s="4">
        <v>1</v>
      </c>
      <c r="N22" s="4" t="str">
        <f>INDEX($C$8:$J$32,MATCH(SMALL($J$8:$J$32,$M22),$J$8:$J$32,0),1)</f>
        <v>本店</v>
      </c>
      <c r="O22" s="4" t="str">
        <f>INDEX($C$8:$J$32,MATCH(SMALL($J$8:$J$32,$M22),$J$8:$J$32,0),2)</f>
        <v>ローズヒップ</v>
      </c>
      <c r="P22" s="4" t="str">
        <f>INDEX($C$8:$J$32,MATCH(SMALL($J$8:$J$32,$M22),$J$8:$J$32,0),3)</f>
        <v>オリジナル缶</v>
      </c>
      <c r="Q22" s="4">
        <f>INDEX($C$8:$J$32,MATCH(SMALL($J$8:$J$32,$M22),$J$8:$J$32,0),8)</f>
        <v>190</v>
      </c>
    </row>
    <row r="23" spans="2:17" x14ac:dyDescent="0.2">
      <c r="B23" s="7" t="s">
        <v>55</v>
      </c>
      <c r="C23" s="4" t="str">
        <f t="shared" ref="C23" si="58">VLOOKUP(LEFT(B23,3),店舗,2,FALSE)</f>
        <v>本店</v>
      </c>
      <c r="D23" s="4" t="str">
        <f t="shared" ref="D23" si="59">VLOOKUP(MID(B23,5,LEN(B23)-7),商品,2,FALSE)</f>
        <v>ラベンダー</v>
      </c>
      <c r="E23" s="4" t="str">
        <f t="shared" ref="E23" si="60">VLOOKUP(VALUE(RIGHT(B23,2)),包装,2,FALSE)</f>
        <v>袋詰め</v>
      </c>
      <c r="F23" s="4">
        <f t="shared" ref="F23" si="61">VLOOKUP(MID(B23,5,LEN(B23)-7),商品,3,FALSE)*VLOOKUP(VALUE(RIGHT(B23,2)),包装,3,FALSE)</f>
        <v>1200</v>
      </c>
      <c r="G23" s="4">
        <v>247</v>
      </c>
      <c r="H23" s="4">
        <v>229</v>
      </c>
      <c r="I23" s="4">
        <v>340</v>
      </c>
      <c r="J23" s="4">
        <v>247</v>
      </c>
      <c r="K23" s="4" t="str" cm="1">
        <f t="array" ref="K23">_xlfn.IFS(J23&lt;=AVERAGE(G23:I23)*1.1,"要発注",J23&gt;=AVERAGE(G23:I23)*1.25,"★",TRUE,"")</f>
        <v>要発注</v>
      </c>
      <c r="M23" s="4">
        <v>2</v>
      </c>
      <c r="N23" s="4" t="str">
        <f t="shared" ref="N23:N24" si="62">INDEX($C$8:$J$32,MATCH(SMALL($J$8:$J$32,$M23),$J$8:$J$32,0),1)</f>
        <v>駅ビル店</v>
      </c>
      <c r="O23" s="4" t="str">
        <f t="shared" ref="O23:O24" si="63">INDEX($C$8:$J$32,MATCH(SMALL($J$8:$J$32,$M23),$J$8:$J$32,0),2)</f>
        <v>カモミール</v>
      </c>
      <c r="P23" s="4" t="str">
        <f t="shared" ref="P23:P24" si="64">INDEX($C$8:$J$32,MATCH(SMALL($J$8:$J$32,$M23),$J$8:$J$32,0),3)</f>
        <v>袋詰め</v>
      </c>
      <c r="Q23" s="4">
        <f t="shared" ref="Q23:Q24" si="65">INDEX($C$8:$J$32,MATCH(SMALL($J$8:$J$32,$M23),$J$8:$J$32,0),8)</f>
        <v>195</v>
      </c>
    </row>
    <row r="24" spans="2:17" x14ac:dyDescent="0.2">
      <c r="B24" s="7" t="s">
        <v>56</v>
      </c>
      <c r="C24" s="4" t="str">
        <f t="shared" ref="C24" si="66">VLOOKUP(LEFT(B24,3),店舗,2,FALSE)</f>
        <v>駅ビル店</v>
      </c>
      <c r="D24" s="4" t="str">
        <f t="shared" ref="D24" si="67">VLOOKUP(MID(B24,5,LEN(B24)-7),商品,2,FALSE)</f>
        <v>ローズヒップ</v>
      </c>
      <c r="E24" s="4" t="str">
        <f t="shared" ref="E24" si="68">VLOOKUP(VALUE(RIGHT(B24,2)),包装,2,FALSE)</f>
        <v>袋詰め</v>
      </c>
      <c r="F24" s="4">
        <f t="shared" ref="F24" si="69">VLOOKUP(MID(B24,5,LEN(B24)-7),商品,3,FALSE)*VLOOKUP(VALUE(RIGHT(B24,2)),包装,3,FALSE)</f>
        <v>800</v>
      </c>
      <c r="G24" s="4">
        <v>231</v>
      </c>
      <c r="H24" s="4">
        <v>206</v>
      </c>
      <c r="I24" s="4">
        <v>232</v>
      </c>
      <c r="J24" s="4">
        <v>265</v>
      </c>
      <c r="K24" s="4" t="str" cm="1">
        <f t="array" ref="K24">_xlfn.IFS(J24&lt;=AVERAGE(G24:I24)*1.1,"要発注",J24&gt;=AVERAGE(G24:I24)*1.25,"★",TRUE,"")</f>
        <v/>
      </c>
      <c r="M24" s="4">
        <v>3</v>
      </c>
      <c r="N24" s="4" t="str">
        <f t="shared" si="62"/>
        <v>西町店</v>
      </c>
      <c r="O24" s="4" t="str">
        <f t="shared" si="63"/>
        <v>ローズマリー</v>
      </c>
      <c r="P24" s="4" t="str">
        <f t="shared" si="64"/>
        <v>丸缶</v>
      </c>
      <c r="Q24" s="4">
        <f t="shared" si="65"/>
        <v>198</v>
      </c>
    </row>
    <row r="25" spans="2:17" x14ac:dyDescent="0.2">
      <c r="B25" s="7" t="s">
        <v>57</v>
      </c>
      <c r="C25" s="4" t="str">
        <f t="shared" ref="C25" si="70">VLOOKUP(LEFT(B25,3),店舗,2,FALSE)</f>
        <v>駅ビル店</v>
      </c>
      <c r="D25" s="4" t="str">
        <f t="shared" ref="D25" si="71">VLOOKUP(MID(B25,5,LEN(B25)-7),商品,2,FALSE)</f>
        <v>カモミール</v>
      </c>
      <c r="E25" s="4" t="str">
        <f t="shared" ref="E25" si="72">VLOOKUP(VALUE(RIGHT(B25,2)),包装,2,FALSE)</f>
        <v>オリジナル缶</v>
      </c>
      <c r="F25" s="4">
        <f t="shared" ref="F25" si="73">VLOOKUP(MID(B25,5,LEN(B25)-7),商品,3,FALSE)*VLOOKUP(VALUE(RIGHT(B25,2)),包装,3,FALSE)</f>
        <v>1400</v>
      </c>
      <c r="G25" s="4">
        <v>255</v>
      </c>
      <c r="H25" s="4">
        <v>259</v>
      </c>
      <c r="I25" s="4">
        <v>264</v>
      </c>
      <c r="J25" s="4">
        <v>261</v>
      </c>
      <c r="K25" s="4" t="str" cm="1">
        <f t="array" ref="K25">_xlfn.IFS(J25&lt;=AVERAGE(G25:I25)*1.1,"要発注",J25&gt;=AVERAGE(G25:I25)*1.25,"★",TRUE,"")</f>
        <v>要発注</v>
      </c>
    </row>
    <row r="26" spans="2:17" x14ac:dyDescent="0.2">
      <c r="B26" s="7" t="s">
        <v>58</v>
      </c>
      <c r="C26" s="4" t="str">
        <f t="shared" ref="C26" si="74">VLOOKUP(LEFT(B26,3),店舗,2,FALSE)</f>
        <v>西町店</v>
      </c>
      <c r="D26" s="4" t="str">
        <f t="shared" ref="D26" si="75">VLOOKUP(MID(B26,5,LEN(B26)-7),商品,2,FALSE)</f>
        <v>ペパーミント</v>
      </c>
      <c r="E26" s="4" t="str">
        <f t="shared" ref="E26" si="76">VLOOKUP(VALUE(RIGHT(B26,2)),包装,2,FALSE)</f>
        <v>袋詰め</v>
      </c>
      <c r="F26" s="4">
        <f t="shared" ref="F26" si="77">VLOOKUP(MID(B26,5,LEN(B26)-7),商品,3,FALSE)*VLOOKUP(VALUE(RIGHT(B26,2)),包装,3,FALSE)</f>
        <v>900</v>
      </c>
      <c r="G26" s="4">
        <v>224</v>
      </c>
      <c r="H26" s="4">
        <v>191</v>
      </c>
      <c r="I26" s="4">
        <v>268</v>
      </c>
      <c r="J26" s="4">
        <v>278</v>
      </c>
      <c r="K26" s="4" t="str" cm="1">
        <f t="array" ref="K26">_xlfn.IFS(J26&lt;=AVERAGE(G26:I26)*1.1,"要発注",J26&gt;=AVERAGE(G26:I26)*1.25,"★",TRUE,"")</f>
        <v/>
      </c>
    </row>
    <row r="27" spans="2:17" x14ac:dyDescent="0.2">
      <c r="B27" s="7" t="s">
        <v>59</v>
      </c>
      <c r="C27" s="4" t="str">
        <f t="shared" ref="C27" si="78">VLOOKUP(LEFT(B27,3),店舗,2,FALSE)</f>
        <v>駅ビル店</v>
      </c>
      <c r="D27" s="4" t="str">
        <f t="shared" ref="D27" si="79">VLOOKUP(MID(B27,5,LEN(B27)-7),商品,2,FALSE)</f>
        <v>ペパーミント</v>
      </c>
      <c r="E27" s="4" t="str">
        <f t="shared" ref="E27" si="80">VLOOKUP(VALUE(RIGHT(B27,2)),包装,2,FALSE)</f>
        <v>丸缶</v>
      </c>
      <c r="F27" s="4">
        <f t="shared" ref="F27" si="81">VLOOKUP(MID(B27,5,LEN(B27)-7),商品,3,FALSE)*VLOOKUP(VALUE(RIGHT(B27,2)),包装,3,FALSE)</f>
        <v>1080</v>
      </c>
      <c r="G27" s="4">
        <v>253</v>
      </c>
      <c r="H27" s="4">
        <v>199</v>
      </c>
      <c r="I27" s="4">
        <v>198</v>
      </c>
      <c r="J27" s="4">
        <v>261</v>
      </c>
      <c r="K27" s="4" t="str" cm="1">
        <f t="array" ref="K27">_xlfn.IFS(J27&lt;=AVERAGE(G27:I27)*1.1,"要発注",J27&gt;=AVERAGE(G27:I27)*1.25,"★",TRUE,"")</f>
        <v/>
      </c>
    </row>
    <row r="28" spans="2:17" x14ac:dyDescent="0.2">
      <c r="B28" s="7" t="s">
        <v>60</v>
      </c>
      <c r="C28" s="4" t="str">
        <f t="shared" ref="C28" si="82">VLOOKUP(LEFT(B28,3),店舗,2,FALSE)</f>
        <v>西町店</v>
      </c>
      <c r="D28" s="4" t="str">
        <f t="shared" ref="D28" si="83">VLOOKUP(MID(B28,5,LEN(B28)-7),商品,2,FALSE)</f>
        <v>ローズヒップ</v>
      </c>
      <c r="E28" s="4" t="str">
        <f t="shared" ref="E28" si="84">VLOOKUP(VALUE(RIGHT(B28,2)),包装,2,FALSE)</f>
        <v>オリジナル缶</v>
      </c>
      <c r="F28" s="4">
        <f t="shared" ref="F28" si="85">VLOOKUP(MID(B28,5,LEN(B28)-7),商品,3,FALSE)*VLOOKUP(VALUE(RIGHT(B28,2)),包装,3,FALSE)</f>
        <v>1120</v>
      </c>
      <c r="G28" s="4">
        <v>219</v>
      </c>
      <c r="H28" s="4">
        <v>170</v>
      </c>
      <c r="I28" s="4">
        <v>208</v>
      </c>
      <c r="J28" s="4">
        <v>224</v>
      </c>
      <c r="K28" s="4" t="str" cm="1">
        <f t="array" ref="K28">_xlfn.IFS(J28&lt;=AVERAGE(G28:I28)*1.1,"要発注",J28&gt;=AVERAGE(G28:I28)*1.25,"★",TRUE,"")</f>
        <v/>
      </c>
    </row>
    <row r="29" spans="2:17" x14ac:dyDescent="0.2">
      <c r="B29" s="7" t="s">
        <v>61</v>
      </c>
      <c r="C29" s="4" t="str">
        <f t="shared" ref="C29" si="86">VLOOKUP(LEFT(B29,3),店舗,2,FALSE)</f>
        <v>駅ビル店</v>
      </c>
      <c r="D29" s="4" t="str">
        <f t="shared" ref="D29" si="87">VLOOKUP(MID(B29,5,LEN(B29)-7),商品,2,FALSE)</f>
        <v>ペパーミント</v>
      </c>
      <c r="E29" s="4" t="str">
        <f t="shared" ref="E29" si="88">VLOOKUP(VALUE(RIGHT(B29,2)),包装,2,FALSE)</f>
        <v>袋詰め</v>
      </c>
      <c r="F29" s="4">
        <f t="shared" ref="F29" si="89">VLOOKUP(MID(B29,5,LEN(B29)-7),商品,3,FALSE)*VLOOKUP(VALUE(RIGHT(B29,2)),包装,3,FALSE)</f>
        <v>900</v>
      </c>
      <c r="G29" s="4">
        <v>165</v>
      </c>
      <c r="H29" s="4">
        <v>178</v>
      </c>
      <c r="I29" s="4">
        <v>132</v>
      </c>
      <c r="J29" s="4">
        <v>307</v>
      </c>
      <c r="K29" s="4" t="str" cm="1">
        <f t="array" ref="K29">_xlfn.IFS(J29&lt;=AVERAGE(G29:I29)*1.1,"要発注",J29&gt;=AVERAGE(G29:I29)*1.25,"★",TRUE,"")</f>
        <v>★</v>
      </c>
    </row>
    <row r="30" spans="2:17" x14ac:dyDescent="0.2">
      <c r="B30" s="7" t="s">
        <v>62</v>
      </c>
      <c r="C30" s="4" t="str">
        <f t="shared" ref="C30" si="90">VLOOKUP(LEFT(B30,3),店舗,2,FALSE)</f>
        <v>西町店</v>
      </c>
      <c r="D30" s="4" t="str">
        <f t="shared" ref="D30" si="91">VLOOKUP(MID(B30,5,LEN(B30)-7),商品,2,FALSE)</f>
        <v>ローズマリー</v>
      </c>
      <c r="E30" s="4" t="str">
        <f t="shared" ref="E30" si="92">VLOOKUP(VALUE(RIGHT(B30,2)),包装,2,FALSE)</f>
        <v>丸缶</v>
      </c>
      <c r="F30" s="4">
        <f t="shared" ref="F30" si="93">VLOOKUP(MID(B30,5,LEN(B30)-7),商品,3,FALSE)*VLOOKUP(VALUE(RIGHT(B30,2)),包装,3,FALSE)</f>
        <v>960</v>
      </c>
      <c r="G30" s="4">
        <v>207</v>
      </c>
      <c r="H30" s="4">
        <v>180</v>
      </c>
      <c r="I30" s="4">
        <v>194</v>
      </c>
      <c r="J30" s="4">
        <v>198</v>
      </c>
      <c r="K30" s="4" t="str" cm="1">
        <f t="array" ref="K30">_xlfn.IFS(J30&lt;=AVERAGE(G30:I30)*1.1,"要発注",J30&gt;=AVERAGE(G30:I30)*1.25,"★",TRUE,"")</f>
        <v>要発注</v>
      </c>
    </row>
    <row r="31" spans="2:17" x14ac:dyDescent="0.2">
      <c r="B31" s="7" t="s">
        <v>63</v>
      </c>
      <c r="C31" s="4" t="str">
        <f t="shared" ref="C31" si="94">VLOOKUP(LEFT(B31,3),店舗,2,FALSE)</f>
        <v>本店</v>
      </c>
      <c r="D31" s="4" t="str">
        <f t="shared" ref="D31" si="95">VLOOKUP(MID(B31,5,LEN(B31)-7),商品,2,FALSE)</f>
        <v>ラベンダー</v>
      </c>
      <c r="E31" s="4" t="str">
        <f t="shared" ref="E31" si="96">VLOOKUP(VALUE(RIGHT(B31,2)),包装,2,FALSE)</f>
        <v>オリジナル缶</v>
      </c>
      <c r="F31" s="4">
        <f t="shared" ref="F31" si="97">VLOOKUP(MID(B31,5,LEN(B31)-7),商品,3,FALSE)*VLOOKUP(VALUE(RIGHT(B31,2)),包装,3,FALSE)</f>
        <v>1680</v>
      </c>
      <c r="G31" s="4">
        <v>217</v>
      </c>
      <c r="H31" s="4">
        <v>190</v>
      </c>
      <c r="I31" s="4">
        <v>205</v>
      </c>
      <c r="J31" s="4">
        <v>245</v>
      </c>
      <c r="K31" s="4" t="str" cm="1">
        <f t="array" ref="K31">_xlfn.IFS(J31&lt;=AVERAGE(G31:I31)*1.1,"要発注",J31&gt;=AVERAGE(G31:I31)*1.25,"★",TRUE,"")</f>
        <v/>
      </c>
    </row>
    <row r="32" spans="2:17" x14ac:dyDescent="0.2">
      <c r="B32" s="7" t="s">
        <v>64</v>
      </c>
      <c r="C32" s="4" t="str">
        <f t="shared" ref="C32" si="98">VLOOKUP(LEFT(B32,3),店舗,2,FALSE)</f>
        <v>西町店</v>
      </c>
      <c r="D32" s="4" t="str">
        <f t="shared" ref="D32" si="99">VLOOKUP(MID(B32,5,LEN(B32)-7),商品,2,FALSE)</f>
        <v>カモミール</v>
      </c>
      <c r="E32" s="4" t="str">
        <f t="shared" ref="E32" si="100">VLOOKUP(VALUE(RIGHT(B32,2)),包装,2,FALSE)</f>
        <v>丸缶</v>
      </c>
      <c r="F32" s="4">
        <f t="shared" ref="F32" si="101">VLOOKUP(MID(B32,5,LEN(B32)-7),商品,3,FALSE)*VLOOKUP(VALUE(RIGHT(B32,2)),包装,3,FALSE)</f>
        <v>1200</v>
      </c>
      <c r="G32" s="4">
        <v>201</v>
      </c>
      <c r="H32" s="4">
        <v>175</v>
      </c>
      <c r="I32" s="4">
        <v>188</v>
      </c>
      <c r="J32" s="4">
        <v>290</v>
      </c>
      <c r="K32" s="4" t="str" cm="1">
        <f t="array" ref="K32">_xlfn.IFS(J32&lt;=AVERAGE(G32:I32)*1.1,"要発注",J32&gt;=AVERAGE(G32:I32)*1.25,"★",TRUE,"")</f>
        <v>★</v>
      </c>
    </row>
  </sheetData>
  <mergeCells count="11">
    <mergeCell ref="M6:M7"/>
    <mergeCell ref="N6:N7"/>
    <mergeCell ref="B4:K4"/>
    <mergeCell ref="B6:B7"/>
    <mergeCell ref="C6:C7"/>
    <mergeCell ref="D6:D7"/>
    <mergeCell ref="E6:E7"/>
    <mergeCell ref="F6:F7"/>
    <mergeCell ref="G6:I6"/>
    <mergeCell ref="J6:J7"/>
    <mergeCell ref="K6:K7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5"/>
  <sheetViews>
    <sheetView workbookViewId="0"/>
  </sheetViews>
  <sheetFormatPr defaultColWidth="8.77734375" defaultRowHeight="13.2" x14ac:dyDescent="0.2"/>
  <cols>
    <col min="1" max="1" width="8.77734375" style="2"/>
    <col min="2" max="2" width="9.88671875" style="2" bestFit="1" customWidth="1"/>
    <col min="3" max="3" width="11.88671875" style="2" bestFit="1" customWidth="1"/>
    <col min="4" max="4" width="8.33203125" style="2" bestFit="1" customWidth="1"/>
    <col min="5" max="5" width="9.88671875" style="2" bestFit="1" customWidth="1"/>
    <col min="6" max="6" width="11.6640625" style="2" bestFit="1" customWidth="1"/>
    <col min="7" max="16384" width="8.77734375" style="2"/>
  </cols>
  <sheetData>
    <row r="3" spans="2:7" x14ac:dyDescent="0.2">
      <c r="B3" s="1" t="s">
        <v>14</v>
      </c>
      <c r="E3" s="1" t="s">
        <v>15</v>
      </c>
    </row>
    <row r="4" spans="2:7" x14ac:dyDescent="0.2">
      <c r="B4" s="3" t="s">
        <v>16</v>
      </c>
      <c r="C4" s="3" t="s">
        <v>4</v>
      </c>
      <c r="E4" s="3" t="s">
        <v>17</v>
      </c>
      <c r="F4" s="3" t="s">
        <v>5</v>
      </c>
      <c r="G4" s="3" t="s">
        <v>18</v>
      </c>
    </row>
    <row r="5" spans="2:7" x14ac:dyDescent="0.2">
      <c r="B5" s="4" t="s">
        <v>19</v>
      </c>
      <c r="C5" s="4" t="s">
        <v>20</v>
      </c>
      <c r="E5" s="4" t="s">
        <v>21</v>
      </c>
      <c r="F5" s="4" t="s">
        <v>22</v>
      </c>
      <c r="G5" s="4">
        <v>800</v>
      </c>
    </row>
    <row r="6" spans="2:7" x14ac:dyDescent="0.2">
      <c r="B6" s="4" t="s">
        <v>23</v>
      </c>
      <c r="C6" s="4" t="s">
        <v>24</v>
      </c>
      <c r="E6" s="4" t="s">
        <v>25</v>
      </c>
      <c r="F6" s="4" t="s">
        <v>26</v>
      </c>
      <c r="G6" s="4">
        <v>800</v>
      </c>
    </row>
    <row r="7" spans="2:7" x14ac:dyDescent="0.2">
      <c r="B7" s="4" t="s">
        <v>27</v>
      </c>
      <c r="C7" s="4" t="s">
        <v>28</v>
      </c>
      <c r="E7" s="4" t="s">
        <v>29</v>
      </c>
      <c r="F7" s="4" t="s">
        <v>30</v>
      </c>
      <c r="G7" s="4">
        <v>900</v>
      </c>
    </row>
    <row r="8" spans="2:7" x14ac:dyDescent="0.2">
      <c r="E8" s="4" t="s">
        <v>31</v>
      </c>
      <c r="F8" s="4" t="s">
        <v>32</v>
      </c>
      <c r="G8" s="4">
        <v>1000</v>
      </c>
    </row>
    <row r="9" spans="2:7" x14ac:dyDescent="0.2">
      <c r="E9" s="4" t="s">
        <v>33</v>
      </c>
      <c r="F9" s="4" t="s">
        <v>34</v>
      </c>
      <c r="G9" s="4">
        <v>1200</v>
      </c>
    </row>
    <row r="11" spans="2:7" x14ac:dyDescent="0.2">
      <c r="B11" s="1" t="s">
        <v>35</v>
      </c>
    </row>
    <row r="12" spans="2:7" x14ac:dyDescent="0.2">
      <c r="B12" s="3" t="s">
        <v>36</v>
      </c>
      <c r="C12" s="3" t="s">
        <v>6</v>
      </c>
      <c r="D12" s="3" t="s">
        <v>37</v>
      </c>
    </row>
    <row r="13" spans="2:7" x14ac:dyDescent="0.2">
      <c r="B13" s="4">
        <v>11</v>
      </c>
      <c r="C13" s="4" t="s">
        <v>38</v>
      </c>
      <c r="D13" s="4">
        <v>1</v>
      </c>
    </row>
    <row r="14" spans="2:7" x14ac:dyDescent="0.2">
      <c r="B14" s="4">
        <v>12</v>
      </c>
      <c r="C14" s="4" t="s">
        <v>39</v>
      </c>
      <c r="D14" s="4">
        <v>1.2</v>
      </c>
    </row>
    <row r="15" spans="2:7" x14ac:dyDescent="0.2">
      <c r="B15" s="4">
        <v>13</v>
      </c>
      <c r="C15" s="4" t="s">
        <v>40</v>
      </c>
      <c r="D15" s="4">
        <v>1.4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とりまとめ表</vt:lpstr>
      <vt:lpstr>リスト一覧</vt:lpstr>
      <vt:lpstr>商品</vt:lpstr>
      <vt:lpstr>店舗</vt:lpstr>
      <vt:lpstr>包装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nok056</dc:creator>
  <dcterms:created xsi:type="dcterms:W3CDTF">2025-08-20T06:14:26Z</dcterms:created>
  <dcterms:modified xsi:type="dcterms:W3CDTF">2026-01-15T07:03:26Z</dcterms:modified>
</cp:coreProperties>
</file>