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8-解答\"/>
    </mc:Choice>
  </mc:AlternateContent>
  <xr:revisionPtr revIDLastSave="0" documentId="13_ncr:1_{B192149A-6FCC-468A-AAB7-14A06E85C021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26" i="1" l="1"/>
  <c r="K26" i="1" s="1"/>
  <c r="J16" i="1"/>
  <c r="K16" i="1" s="1"/>
</calcChain>
</file>

<file path=xl/sharedStrings.xml><?xml version="1.0" encoding="utf-8"?>
<sst xmlns="http://schemas.openxmlformats.org/spreadsheetml/2006/main" count="40" uniqueCount="21">
  <si>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</si>
  <si>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</si>
  <si>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＜土曜日＞</t>
    <rPh sb="1" eb="4">
      <t>ドヨウビ</t>
    </rPh>
    <phoneticPr fontId="3"/>
  </si>
  <si>
    <t>(単位：人)</t>
    <rPh sb="1" eb="3">
      <t>タンイ</t>
    </rPh>
    <rPh sb="4" eb="5">
      <t>ニン</t>
    </rPh>
    <phoneticPr fontId="3"/>
  </si>
  <si>
    <t>会場名</t>
    <rPh sb="0" eb="2">
      <t>カイジョウ</t>
    </rPh>
    <rPh sb="2" eb="3">
      <t>メイ</t>
    </rPh>
    <phoneticPr fontId="3"/>
  </si>
  <si>
    <t>予想</t>
    <rPh sb="0" eb="2">
      <t>ヨソウ</t>
    </rPh>
    <phoneticPr fontId="3"/>
  </si>
  <si>
    <t>10代</t>
    <rPh sb="2" eb="3">
      <t>ダイ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</si>
  <si>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</si>
  <si>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</si>
  <si>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</si>
  <si>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</si>
  <si>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</si>
  <si>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</si>
  <si>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予想比</t>
    <rPh sb="0" eb="2">
      <t>ヨソウ</t>
    </rPh>
    <rPh sb="2" eb="3">
      <t>ヒ</t>
    </rPh>
    <phoneticPr fontId="3"/>
  </si>
  <si>
    <t>本会場</t>
    <rPh sb="0" eb="1">
      <t>ホン</t>
    </rPh>
    <rPh sb="1" eb="3">
      <t>カイジョウ</t>
    </rPh>
    <phoneticPr fontId="3"/>
  </si>
  <si>
    <t>公園会場</t>
    <rPh sb="0" eb="2">
      <t>コウエン</t>
    </rPh>
    <rPh sb="2" eb="4">
      <t>カイジョウ</t>
    </rPh>
    <phoneticPr fontId="3"/>
  </si>
  <si>
    <t>市役所前会場</t>
    <rPh sb="0" eb="3">
      <t>シヤクショ</t>
    </rPh>
    <rPh sb="3" eb="4">
      <t>マエ</t>
    </rPh>
    <rPh sb="4" eb="6">
      <t>カイジョウ</t>
    </rPh>
    <phoneticPr fontId="3"/>
  </si>
  <si>
    <t>駅前会場</t>
    <rPh sb="0" eb="2">
      <t>エキマエ</t>
    </rPh>
    <rPh sb="2" eb="4">
      <t>カイジョウ</t>
    </rPh>
    <phoneticPr fontId="3"/>
  </si>
  <si>
    <t>商店街会場</t>
    <rPh sb="0" eb="3">
      <t>ショウテンガイ</t>
    </rPh>
    <rPh sb="3" eb="5">
      <t>カイジョウ</t>
    </rPh>
    <phoneticPr fontId="3"/>
  </si>
  <si>
    <t>体育館会場</t>
    <rPh sb="0" eb="3">
      <t>タイイクカン</t>
    </rPh>
    <rPh sb="3" eb="5">
      <t>カイジョウ</t>
    </rPh>
    <phoneticPr fontId="3"/>
  </si>
  <si>
    <t>＜日曜日＞</t>
    <rPh sb="1" eb="4">
      <t>ニチヨウビ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</si>
</sst>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 justifyLastLine="1"/>
    </xf>
    <xf numFmtId="38" fontId="4" fillId="0" borderId="7" xfId="1" applyFont="1" applyFill="1" applyBorder="1" applyAlignment="1">
      <alignment vertical="center"/>
    </xf>
    <xf numFmtId="38" fontId="4" fillId="0" borderId="8" xfId="1" applyFont="1" applyFill="1" applyBorder="1" applyAlignment="1">
      <alignment vertical="center"/>
    </xf>
    <xf numFmtId="38" fontId="4" fillId="0" borderId="9" xfId="1" applyFont="1" applyFill="1" applyBorder="1" applyAlignment="1">
      <alignment vertical="center"/>
    </xf>
    <xf numFmtId="176" fontId="4" fillId="0" borderId="10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distributed" vertical="center" justifyLastLine="1"/>
    </xf>
    <xf numFmtId="38" fontId="4" fillId="0" borderId="12" xfId="1" applyFont="1" applyFill="1" applyBorder="1" applyAlignment="1">
      <alignment vertical="center"/>
    </xf>
    <xf numFmtId="38" fontId="4" fillId="0" borderId="13" xfId="1" applyFont="1" applyFill="1" applyBorder="1" applyAlignment="1">
      <alignment vertical="center"/>
    </xf>
    <xf numFmtId="38" fontId="4" fillId="0" borderId="14" xfId="1" applyFont="1" applyFill="1" applyBorder="1" applyAlignment="1">
      <alignment vertical="center"/>
    </xf>
    <xf numFmtId="176" fontId="4" fillId="0" borderId="15" xfId="2" applyNumberFormat="1" applyFont="1" applyFill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38" fontId="4" fillId="0" borderId="17" xfId="1" applyFont="1" applyFill="1" applyBorder="1" applyAlignment="1">
      <alignment vertical="center"/>
    </xf>
    <xf numFmtId="38" fontId="4" fillId="0" borderId="18" xfId="1" applyFont="1" applyFill="1" applyBorder="1" applyAlignment="1">
      <alignment vertical="center"/>
    </xf>
    <xf numFmtId="38" fontId="4" fillId="0" borderId="19" xfId="1" applyFont="1" applyFill="1" applyBorder="1" applyAlignment="1">
      <alignment vertical="center"/>
    </xf>
    <xf numFmtId="38" fontId="1" fillId="0" borderId="19" xfId="0" applyNumberFormat="1" applyFont="1" applyBorder="1">
      <alignment vertical="center"/>
    </xf>
    <xf numFmtId="176" fontId="4" fillId="0" borderId="20" xfId="2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CCCC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CC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11</xdr:col>
      <xdr:colOff>0</xdr:colOff>
      <xdr:row>5</xdr:row>
      <xdr:rowOff>161925</xdr:rowOff>
    </xdr:to>
    <xdr:sp macro="" textlink="">
      <xdr:nvSpPr>
        <xdr:cNvPr id="3" name="円/楕円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5325" y="533400"/>
          <a:ext cx="7534275" cy="485775"/>
        </a:xfrm>
        <a:prstGeom prst="ellipse">
          <a:avLst/>
        </a:prstGeom>
        <a:solidFill>
          <a:srgbClr val="FFC000"/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i="1">
              <a:solidFill>
                <a:srgbClr val="0000FF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ジャバダフェスティバルの来場者数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defaultRowHeight="13.5" x14ac:dyDescent="0.15"/>
  <cols>
    <col min="1" max="1" width="9" customWidth="1"/>
    <col min="2" max="2" width="15.75" customWidth="1"/>
    <col min="3" max="3" width="9" customWidth="1"/>
    <col min="4" max="9" width="9.125" customWidth="1"/>
    <col min="10" max="10" width="10.625" customWidth="1"/>
  </cols>
  <sheetData>
    <row r="1" spans="1:12" s="1" customFormat="1" x14ac:dyDescent="0.15">
      <c r="A1" s="1" t="s">
        <v>0</v>
      </c>
    </row>
    <row r="2" spans="1:12" s="1" customFormat="1" x14ac:dyDescent="0.15">
      <c r="A2" s="1" t="s">
        <v>1</v>
      </c>
    </row>
    <row r="3" spans="1:12" s="1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1" customForma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s="1" customForma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s="1" customForma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s="1" customForma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s="1" customFormat="1" ht="18" thickBot="1" x14ac:dyDescent="0.2">
      <c r="A8" s="2"/>
      <c r="B8" s="3" t="s">
        <v>2</v>
      </c>
      <c r="C8" s="2"/>
      <c r="D8" s="2"/>
      <c r="E8" s="2"/>
      <c r="F8" s="2"/>
      <c r="G8" s="2"/>
      <c r="H8" s="2"/>
      <c r="I8" s="2"/>
      <c r="J8" s="25" t="s">
        <v>3</v>
      </c>
      <c r="K8" s="2"/>
    </row>
    <row r="9" spans="1:12" s="1" customFormat="1" ht="21" customHeight="1" x14ac:dyDescent="0.15">
      <c r="A9" s="2"/>
      <c r="B9" s="4" t="s">
        <v>4</v>
      </c>
      <c r="C9" s="5" t="s">
        <v>5</v>
      </c>
      <c r="D9" s="6" t="s">
        <v>6</v>
      </c>
      <c r="E9" s="6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7" t="s">
        <v>12</v>
      </c>
      <c r="K9" s="8" t="s">
        <v>13</v>
      </c>
      <c r="L9" s="2"/>
    </row>
    <row r="10" spans="1:12" s="1" customFormat="1" ht="18" customHeight="1" x14ac:dyDescent="0.15">
      <c r="A10" s="2"/>
      <c r="B10" s="9" t="s">
        <v>14</v>
      </c>
      <c r="C10" s="10">
        <v>15000</v>
      </c>
      <c r="D10" s="11">
        <v>3621</v>
      </c>
      <c r="E10" s="11">
        <v>3916</v>
      </c>
      <c r="F10" s="12">
        <v>3621</v>
      </c>
      <c r="G10" s="12">
        <v>3227</v>
      </c>
      <c r="H10" s="12">
        <v>2069</v>
      </c>
      <c r="I10" s="12">
        <v>1647</v>
      </c>
      <c r="J10" s="12">
        <f t="shared" ref="J10:J16" si="0">SUM(D10:I10)</f>
        <v>18101</v>
      </c>
      <c r="K10" s="13">
        <f>J10/C10</f>
        <v>1.2067333333333334</v>
      </c>
      <c r="L10" s="2"/>
    </row>
    <row r="11" spans="1:12" s="1" customFormat="1" ht="18" customHeight="1" x14ac:dyDescent="0.15">
      <c r="A11" s="2"/>
      <c r="B11" s="9" t="s">
        <v>15</v>
      </c>
      <c r="C11" s="10">
        <v>15000</v>
      </c>
      <c r="D11" s="11">
        <v>3120</v>
      </c>
      <c r="E11" s="11">
        <v>3810</v>
      </c>
      <c r="F11" s="12">
        <v>3512</v>
      </c>
      <c r="G11" s="12">
        <v>3168</v>
      </c>
      <c r="H11" s="12">
        <v>1948</v>
      </c>
      <c r="I11" s="12">
        <v>1695</v>
      </c>
      <c r="J11" s="12">
        <f t="shared" si="0"/>
        <v>17253</v>
      </c>
      <c r="K11" s="13">
        <f>J11/C11</f>
        <v>1.1501999999999999</v>
      </c>
      <c r="L11" s="2"/>
    </row>
    <row r="12" spans="1:12" s="1" customFormat="1" ht="18" customHeight="1" x14ac:dyDescent="0.15">
      <c r="A12" s="2"/>
      <c r="B12" s="9" t="s">
        <v>16</v>
      </c>
      <c r="C12" s="10">
        <v>15000</v>
      </c>
      <c r="D12" s="11">
        <v>2148</v>
      </c>
      <c r="E12" s="11">
        <v>2201</v>
      </c>
      <c r="F12" s="12">
        <v>2506</v>
      </c>
      <c r="G12" s="12">
        <v>1954</v>
      </c>
      <c r="H12" s="12">
        <v>1772</v>
      </c>
      <c r="I12" s="12">
        <v>1578</v>
      </c>
      <c r="J12" s="12">
        <f t="shared" si="0"/>
        <v>12159</v>
      </c>
      <c r="K12" s="13">
        <f>J12/C12</f>
        <v>0.81059999999999999</v>
      </c>
      <c r="L12" s="2"/>
    </row>
    <row r="13" spans="1:12" s="1" customFormat="1" ht="18" customHeight="1" x14ac:dyDescent="0.15">
      <c r="A13" s="2"/>
      <c r="B13" s="9" t="s">
        <v>17</v>
      </c>
      <c r="C13" s="10">
        <v>12000</v>
      </c>
      <c r="D13" s="11">
        <v>2236</v>
      </c>
      <c r="E13" s="11">
        <v>2226</v>
      </c>
      <c r="F13" s="12">
        <v>2369</v>
      </c>
      <c r="G13" s="12">
        <v>2136</v>
      </c>
      <c r="H13" s="12">
        <v>1432</v>
      </c>
      <c r="I13" s="12">
        <v>1324</v>
      </c>
      <c r="J13" s="12">
        <f t="shared" si="0"/>
        <v>11723</v>
      </c>
      <c r="K13" s="13">
        <f>J13/C13</f>
        <v>0.97691666666666666</v>
      </c>
      <c r="L13" s="2"/>
    </row>
    <row r="14" spans="1:12" s="1" customFormat="1" ht="18" customHeight="1" x14ac:dyDescent="0.15">
      <c r="A14" s="2"/>
      <c r="B14" s="9" t="s">
        <v>18</v>
      </c>
      <c r="C14" s="10">
        <v>12000</v>
      </c>
      <c r="D14" s="11">
        <v>2347</v>
      </c>
      <c r="E14" s="11">
        <v>2374</v>
      </c>
      <c r="F14" s="12">
        <v>2153</v>
      </c>
      <c r="G14" s="12">
        <v>2717</v>
      </c>
      <c r="H14" s="12">
        <v>1596</v>
      </c>
      <c r="I14" s="12">
        <v>1462</v>
      </c>
      <c r="J14" s="12">
        <f t="shared" si="0"/>
        <v>12649</v>
      </c>
      <c r="K14" s="13">
        <f t="shared" ref="K14:K15" si="1">J14/C14</f>
        <v>1.0540833333333333</v>
      </c>
      <c r="L14" s="2"/>
    </row>
    <row r="15" spans="1:12" s="1" customFormat="1" ht="18" customHeight="1" thickBot="1" x14ac:dyDescent="0.2">
      <c r="A15" s="2"/>
      <c r="B15" s="14" t="s">
        <v>19</v>
      </c>
      <c r="C15" s="15">
        <v>10000</v>
      </c>
      <c r="D15" s="16">
        <v>1475</v>
      </c>
      <c r="E15" s="16">
        <v>1587</v>
      </c>
      <c r="F15" s="17">
        <v>1673</v>
      </c>
      <c r="G15" s="17">
        <v>1793</v>
      </c>
      <c r="H15" s="17">
        <v>1364</v>
      </c>
      <c r="I15" s="17">
        <v>1132</v>
      </c>
      <c r="J15" s="17">
        <f t="shared" si="0"/>
        <v>9024</v>
      </c>
      <c r="K15" s="18">
        <f t="shared" si="1"/>
        <v>0.90239999999999998</v>
      </c>
      <c r="L15" s="2"/>
    </row>
    <row r="16" spans="1:12" s="1" customFormat="1" ht="15" customHeight="1" thickTop="1" thickBot="1" x14ac:dyDescent="0.2">
      <c r="A16" s="2"/>
      <c r="B16" s="19" t="s">
        <v>12</v>
      </c>
      <c r="C16" s="20">
        <f>SUM(C10:C15)</f>
        <v>79000</v>
      </c>
      <c r="D16" s="21">
        <f>SUM(D10:D15)</f>
        <v>14947</v>
      </c>
      <c r="E16" s="21">
        <f t="shared" ref="E16:H16" si="2">SUM(E10:E15)</f>
        <v>16114</v>
      </c>
      <c r="F16" s="22">
        <f t="shared" si="2"/>
        <v>15834</v>
      </c>
      <c r="G16" s="22">
        <f t="shared" si="2"/>
        <v>14995</v>
      </c>
      <c r="H16" s="22">
        <f t="shared" si="2"/>
        <v>10181</v>
      </c>
      <c r="I16" s="23">
        <f>SUM(I10:I15)</f>
        <v>8838</v>
      </c>
      <c r="J16" s="22">
        <f t="shared" si="0"/>
        <v>80909</v>
      </c>
      <c r="K16" s="24">
        <f>J16/C16</f>
        <v>1.0241645569620252</v>
      </c>
      <c r="L16" s="2"/>
    </row>
    <row r="17" spans="1:11" s="1" customForma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18" thickBot="1" x14ac:dyDescent="0.2">
      <c r="A18" s="2"/>
      <c r="B18" s="3" t="s">
        <v>20</v>
      </c>
      <c r="C18" s="2"/>
      <c r="D18" s="2"/>
      <c r="E18" s="2"/>
      <c r="F18" s="2"/>
      <c r="G18" s="2"/>
      <c r="H18" s="2"/>
      <c r="I18" s="2"/>
      <c r="J18" s="25" t="s">
        <v>3</v>
      </c>
      <c r="K18" s="2"/>
    </row>
    <row r="19" spans="1:11" s="1" customFormat="1" ht="21" customHeight="1" x14ac:dyDescent="0.15">
      <c r="A19" s="2"/>
      <c r="B19" s="4" t="s">
        <v>4</v>
      </c>
      <c r="C19" s="5" t="s">
        <v>5</v>
      </c>
      <c r="D19" s="6" t="s">
        <v>6</v>
      </c>
      <c r="E19" s="6" t="s">
        <v>7</v>
      </c>
      <c r="F19" s="7" t="s">
        <v>8</v>
      </c>
      <c r="G19" s="7" t="s">
        <v>9</v>
      </c>
      <c r="H19" s="7" t="s">
        <v>10</v>
      </c>
      <c r="I19" s="7" t="s">
        <v>11</v>
      </c>
      <c r="J19" s="7" t="s">
        <v>12</v>
      </c>
      <c r="K19" s="8" t="s">
        <v>13</v>
      </c>
    </row>
    <row r="20" spans="1:11" s="1" customFormat="1" ht="18" customHeight="1" x14ac:dyDescent="0.15">
      <c r="A20" s="2"/>
      <c r="B20" s="9" t="s">
        <v>14</v>
      </c>
      <c r="C20" s="10">
        <v>14000</v>
      </c>
      <c r="D20" s="11">
        <v>2947</v>
      </c>
      <c r="E20" s="11">
        <v>2854</v>
      </c>
      <c r="F20" s="12">
        <v>2874</v>
      </c>
      <c r="G20" s="12">
        <v>2790</v>
      </c>
      <c r="H20" s="12">
        <v>1887</v>
      </c>
      <c r="I20" s="12">
        <v>1382</v>
      </c>
      <c r="J20" s="12">
        <f t="shared" ref="J20:J26" si="3">SUM(D20:I20)</f>
        <v>14734</v>
      </c>
      <c r="K20" s="13">
        <f>J20/C20</f>
        <v>1.0524285714285715</v>
      </c>
    </row>
    <row r="21" spans="1:11" s="1" customFormat="1" ht="18" customHeight="1" x14ac:dyDescent="0.15">
      <c r="A21" s="2"/>
      <c r="B21" s="9" t="s">
        <v>15</v>
      </c>
      <c r="C21" s="10">
        <v>13000</v>
      </c>
      <c r="D21" s="11">
        <v>1932</v>
      </c>
      <c r="E21" s="11">
        <v>1947</v>
      </c>
      <c r="F21" s="12">
        <v>1908</v>
      </c>
      <c r="G21" s="12">
        <v>1749</v>
      </c>
      <c r="H21" s="12">
        <v>1901</v>
      </c>
      <c r="I21" s="12">
        <v>1174</v>
      </c>
      <c r="J21" s="12">
        <f t="shared" si="3"/>
        <v>10611</v>
      </c>
      <c r="K21" s="13">
        <f>J21/C21</f>
        <v>0.8162307692307692</v>
      </c>
    </row>
    <row r="22" spans="1:11" s="1" customFormat="1" ht="18" customHeight="1" x14ac:dyDescent="0.15">
      <c r="A22" s="2"/>
      <c r="B22" s="9" t="s">
        <v>16</v>
      </c>
      <c r="C22" s="10">
        <v>13000</v>
      </c>
      <c r="D22" s="11">
        <v>2663</v>
      </c>
      <c r="E22" s="11">
        <v>2865</v>
      </c>
      <c r="F22" s="12">
        <v>2150</v>
      </c>
      <c r="G22" s="12">
        <v>1809</v>
      </c>
      <c r="H22" s="12">
        <v>2009</v>
      </c>
      <c r="I22" s="12">
        <v>1496</v>
      </c>
      <c r="J22" s="12">
        <f t="shared" si="3"/>
        <v>12992</v>
      </c>
      <c r="K22" s="13">
        <f>J22/C22</f>
        <v>0.99938461538461543</v>
      </c>
    </row>
    <row r="23" spans="1:11" s="1" customFormat="1" ht="18" customHeight="1" x14ac:dyDescent="0.15">
      <c r="A23" s="2"/>
      <c r="B23" s="9" t="s">
        <v>17</v>
      </c>
      <c r="C23" s="10">
        <v>11000</v>
      </c>
      <c r="D23" s="11">
        <v>2032</v>
      </c>
      <c r="E23" s="11">
        <v>2063</v>
      </c>
      <c r="F23" s="12">
        <v>1945</v>
      </c>
      <c r="G23" s="12">
        <v>1269</v>
      </c>
      <c r="H23" s="12">
        <v>1732</v>
      </c>
      <c r="I23" s="12">
        <v>1152</v>
      </c>
      <c r="J23" s="12">
        <f t="shared" si="3"/>
        <v>10193</v>
      </c>
      <c r="K23" s="13">
        <f>J23/C23</f>
        <v>0.92663636363636359</v>
      </c>
    </row>
    <row r="24" spans="1:11" s="1" customFormat="1" ht="18" customHeight="1" x14ac:dyDescent="0.15">
      <c r="A24" s="2"/>
      <c r="B24" s="9" t="s">
        <v>18</v>
      </c>
      <c r="C24" s="10">
        <v>11000</v>
      </c>
      <c r="D24" s="11">
        <v>2065</v>
      </c>
      <c r="E24" s="11">
        <v>2087</v>
      </c>
      <c r="F24" s="12">
        <v>1982</v>
      </c>
      <c r="G24" s="12">
        <v>1258</v>
      </c>
      <c r="H24" s="12">
        <v>1826</v>
      </c>
      <c r="I24" s="12">
        <v>1248</v>
      </c>
      <c r="J24" s="12">
        <f t="shared" si="3"/>
        <v>10466</v>
      </c>
      <c r="K24" s="13">
        <f t="shared" ref="K24:K26" si="4">J24/C24</f>
        <v>0.95145454545454544</v>
      </c>
    </row>
    <row r="25" spans="1:11" s="1" customFormat="1" ht="18" customHeight="1" thickBot="1" x14ac:dyDescent="0.2">
      <c r="A25" s="2"/>
      <c r="B25" s="14" t="s">
        <v>19</v>
      </c>
      <c r="C25" s="15">
        <v>9000</v>
      </c>
      <c r="D25" s="16">
        <v>1432</v>
      </c>
      <c r="E25" s="16">
        <v>1403</v>
      </c>
      <c r="F25" s="17">
        <v>1310</v>
      </c>
      <c r="G25" s="17">
        <v>1125</v>
      </c>
      <c r="H25" s="17">
        <v>1246</v>
      </c>
      <c r="I25" s="17">
        <v>1065</v>
      </c>
      <c r="J25" s="17">
        <f t="shared" si="3"/>
        <v>7581</v>
      </c>
      <c r="K25" s="18">
        <f t="shared" si="4"/>
        <v>0.84233333333333338</v>
      </c>
    </row>
    <row r="26" spans="1:11" s="1" customFormat="1" ht="15" customHeight="1" thickTop="1" thickBot="1" x14ac:dyDescent="0.2">
      <c r="A26" s="2"/>
      <c r="B26" s="19" t="s">
        <v>12</v>
      </c>
      <c r="C26" s="20">
        <f>SUM(C20:C25)</f>
        <v>71000</v>
      </c>
      <c r="D26" s="21">
        <f>SUM(D20:D25)</f>
        <v>13071</v>
      </c>
      <c r="E26" s="21">
        <f>SUM(E20:E25)</f>
        <v>13219</v>
      </c>
      <c r="F26" s="22">
        <f t="shared" ref="F26:I26" si="5">SUM(F20:F25)</f>
        <v>12169</v>
      </c>
      <c r="G26" s="22">
        <f t="shared" si="5"/>
        <v>10000</v>
      </c>
      <c r="H26" s="22">
        <f t="shared" si="5"/>
        <v>10601</v>
      </c>
      <c r="I26" s="23">
        <f t="shared" si="5"/>
        <v>7517</v>
      </c>
      <c r="J26" s="22">
        <f t="shared" si="3"/>
        <v>66577</v>
      </c>
      <c r="K26" s="24">
        <f t="shared" si="4"/>
        <v>0.93770422535211273</v>
      </c>
    </row>
  </sheetData>
  <phoneticPr fontId="2"/>
  <conditionalFormatting sqref="B10:B15">
    <cfRule type="expression" dxfId="0" priority="4">
      <formula>ROUND($J10,-3)&gt;=13000</formula>
    </cfRule>
  </conditionalFormatting>
  <conditionalFormatting sqref="D16:I16">
    <cfRule type="cellIs" dxfId="3" priority="3" operator="lessThanOrEqual">
      <formula>10000</formula>
    </cfRule>
  </conditionalFormatting>
  <conditionalFormatting sqref="D26:I26">
    <cfRule type="cellIs" dxfId="2" priority="1" operator="lessThanOrEqual">
      <formula>10000</formula>
    </cfRule>
  </conditionalFormatting>
  <conditionalFormatting sqref="B20:B25">
    <cfRule type="expression" dxfId="1" priority="2">
      <formula>ROUND($J20,-3)&gt;=13000</formula>
    </cfRule>
  </conditionalFormatting>
  <pageMargins left="0.7" right="0.7" top="0.75" bottom="0.75" header="0.3" footer="0.3"/>
  <pageSetup paperSize="9" orientation="portrait" verticalDpi="0" r:id="rId1"/>
  <ignoredErrors>
    <ignoredError sqref="J10:J15 J20:J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2020-07-15T07:55:02Z</dcterms:created>
  <dcterms:modified xsi:type="dcterms:W3CDTF">2025-09-03T06:44:14Z</dcterms:modified>
</cp:coreProperties>
</file>