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　未検証\問題集\2021 解答例\練習パターン7-解答\"/>
    </mc:Choice>
  </mc:AlternateContent>
  <xr:revisionPtr revIDLastSave="0" documentId="13_ncr:1_{219792E4-8705-4211-93C3-7BABFD161D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とりまとめ表" sheetId="1" r:id="rId1"/>
    <sheet name="リスト一覧" sheetId="2" r:id="rId2"/>
  </sheets>
  <definedNames>
    <definedName name="_xlnm._FilterDatabase" localSheetId="0" hidden="1">とりまとめ表!$A$6:$O$31</definedName>
    <definedName name="講師">リスト一覧!$B$17:$C$19</definedName>
    <definedName name="等級">リスト一覧!$B$11:$D$13</definedName>
    <definedName name="部門">リスト一覧!$B$5:$D$7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2" i="1" l="1"/>
  <c r="J31" i="1" a="1"/>
  <c r="J31" i="1" s="1"/>
  <c r="J30" i="1" a="1"/>
  <c r="J30" i="1" s="1"/>
  <c r="J29" i="1" a="1"/>
  <c r="J29" i="1" s="1"/>
  <c r="J28" i="1" a="1"/>
  <c r="J28" i="1" s="1"/>
  <c r="J27" i="1" a="1"/>
  <c r="J27" i="1" s="1"/>
  <c r="J26" i="1" a="1"/>
  <c r="J26" i="1" s="1"/>
  <c r="J25" i="1" a="1"/>
  <c r="J25" i="1" s="1"/>
  <c r="J24" i="1" a="1"/>
  <c r="J24" i="1" s="1"/>
  <c r="J23" i="1" a="1"/>
  <c r="J23" i="1" s="1"/>
  <c r="J22" i="1" a="1"/>
  <c r="J22" i="1" s="1"/>
  <c r="J21" i="1" a="1"/>
  <c r="J21" i="1" s="1"/>
  <c r="J20" i="1" a="1"/>
  <c r="J20" i="1" s="1"/>
  <c r="J19" i="1" a="1"/>
  <c r="J19" i="1" s="1"/>
  <c r="J18" i="1" a="1"/>
  <c r="J18" i="1" s="1"/>
  <c r="J17" i="1" a="1"/>
  <c r="J17" i="1" s="1"/>
  <c r="J16" i="1" a="1"/>
  <c r="J16" i="1" s="1"/>
  <c r="J15" i="1" a="1"/>
  <c r="J15" i="1" s="1"/>
  <c r="J14" i="1" a="1"/>
  <c r="J14" i="1" s="1"/>
  <c r="J13" i="1" a="1"/>
  <c r="J13" i="1" s="1"/>
  <c r="J12" i="1" a="1"/>
  <c r="J12" i="1" s="1"/>
  <c r="J11" i="1" a="1"/>
  <c r="J11" i="1" s="1"/>
  <c r="J10" i="1" a="1"/>
  <c r="J10" i="1" s="1"/>
  <c r="J9" i="1" a="1"/>
  <c r="J9" i="1" s="1"/>
  <c r="J8" i="1" a="1"/>
  <c r="J8" i="1" s="1"/>
  <c r="J7" i="1" a="1"/>
  <c r="J7" i="1" s="1"/>
  <c r="G7" i="1"/>
  <c r="F7" i="1"/>
  <c r="E7" i="1"/>
  <c r="D7" i="1"/>
  <c r="G31" i="1"/>
  <c r="F31" i="1"/>
  <c r="E31" i="1"/>
  <c r="D31" i="1"/>
  <c r="G30" i="1"/>
  <c r="F30" i="1"/>
  <c r="E30" i="1"/>
  <c r="D30" i="1"/>
  <c r="G29" i="1"/>
  <c r="F29" i="1"/>
  <c r="E29" i="1"/>
  <c r="D29" i="1"/>
  <c r="G28" i="1"/>
  <c r="F28" i="1"/>
  <c r="E28" i="1"/>
  <c r="D28" i="1"/>
  <c r="G27" i="1"/>
  <c r="F27" i="1"/>
  <c r="E27" i="1"/>
  <c r="D27" i="1"/>
  <c r="G26" i="1"/>
  <c r="F26" i="1"/>
  <c r="E26" i="1"/>
  <c r="D26" i="1"/>
  <c r="G25" i="1"/>
  <c r="F25" i="1"/>
  <c r="E25" i="1"/>
  <c r="D25" i="1"/>
  <c r="G24" i="1"/>
  <c r="F24" i="1"/>
  <c r="E24" i="1"/>
  <c r="D24" i="1"/>
  <c r="G23" i="1"/>
  <c r="F23" i="1"/>
  <c r="E23" i="1"/>
  <c r="D23" i="1"/>
  <c r="G22" i="1"/>
  <c r="F22" i="1"/>
  <c r="E22" i="1"/>
  <c r="D22" i="1"/>
  <c r="G21" i="1"/>
  <c r="F21" i="1"/>
  <c r="E21" i="1"/>
  <c r="D21" i="1"/>
  <c r="G20" i="1"/>
  <c r="F20" i="1"/>
  <c r="E20" i="1"/>
  <c r="D20" i="1"/>
  <c r="G19" i="1"/>
  <c r="F19" i="1"/>
  <c r="E19" i="1"/>
  <c r="D19" i="1"/>
  <c r="G18" i="1"/>
  <c r="F18" i="1"/>
  <c r="E18" i="1"/>
  <c r="D18" i="1"/>
  <c r="G17" i="1"/>
  <c r="F17" i="1"/>
  <c r="E17" i="1"/>
  <c r="D17" i="1"/>
  <c r="N16" i="1"/>
  <c r="M16" i="1"/>
  <c r="L16" i="1"/>
  <c r="G16" i="1"/>
  <c r="F16" i="1"/>
  <c r="E16" i="1"/>
  <c r="D16" i="1"/>
  <c r="G15" i="1"/>
  <c r="F15" i="1"/>
  <c r="E15" i="1"/>
  <c r="D15" i="1"/>
  <c r="G14" i="1"/>
  <c r="F14" i="1"/>
  <c r="E14" i="1"/>
  <c r="D14" i="1"/>
  <c r="G13" i="1"/>
  <c r="F13" i="1"/>
  <c r="E13" i="1"/>
  <c r="D13" i="1"/>
  <c r="G12" i="1"/>
  <c r="F12" i="1"/>
  <c r="E12" i="1"/>
  <c r="D12" i="1"/>
  <c r="G11" i="1"/>
  <c r="F11" i="1"/>
  <c r="E11" i="1"/>
  <c r="D11" i="1"/>
  <c r="G10" i="1"/>
  <c r="F10" i="1"/>
  <c r="E10" i="1"/>
  <c r="D10" i="1"/>
  <c r="M9" i="1"/>
  <c r="G9" i="1"/>
  <c r="F9" i="1"/>
  <c r="E9" i="1"/>
  <c r="D9" i="1"/>
  <c r="M8" i="1"/>
  <c r="G8" i="1"/>
  <c r="F8" i="1"/>
  <c r="E8" i="1"/>
  <c r="D8" i="1"/>
  <c r="M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<sst xmlns="http://schemas.openxmlformats.org/spreadsheetml/2006/main" count="74" uniqueCount="63">
  <si>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</si>
  <si>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</si>
  <si>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JAVADAパソコンスクール　1日講座申込状況</t>
    <rPh sb="16" eb="17">
      <t>ヒ</t>
    </rPh>
    <rPh sb="17" eb="19">
      <t>コウザ</t>
    </rPh>
    <rPh sb="19" eb="21">
      <t>モウシコ</t>
    </rPh>
    <rPh sb="21" eb="23">
      <t>ジョウキョウ</t>
    </rPh>
    <phoneticPr fontId="3"/>
  </si>
  <si>
    <t>講座名別初級申込者数集計</t>
    <rPh sb="0" eb="2">
      <t>コウザ</t>
    </rPh>
    <rPh sb="2" eb="3">
      <t>メイ</t>
    </rPh>
    <rPh sb="3" eb="4">
      <t>ベツ</t>
    </rPh>
    <rPh sb="4" eb="6">
      <t>ショキュウ</t>
    </rPh>
    <rPh sb="6" eb="8">
      <t>モウシコミ</t>
    </rPh>
    <rPh sb="8" eb="9">
      <t>シャ</t>
    </rPh>
    <rPh sb="9" eb="10">
      <t>スウ</t>
    </rPh>
    <rPh sb="10" eb="12">
      <t>シュウケイ</t>
    </rPh>
    <phoneticPr fontId="3"/>
  </si>
  <si>
    <t>実施日</t>
    <rPh sb="0" eb="3">
      <t>ジッシビ</t>
    </rPh>
    <phoneticPr fontId="3"/>
  </si>
  <si>
    <t>管理コード</t>
    <rPh sb="0" eb="2">
      <t>カンリ</t>
    </rPh>
    <phoneticPr fontId="3"/>
  </si>
  <si>
    <t>講座名</t>
    <rPh sb="0" eb="2">
      <t>コウザ</t>
    </rPh>
    <rPh sb="2" eb="3">
      <t>メイ</t>
    </rPh>
    <phoneticPr fontId="3"/>
  </si>
  <si>
    <t>講師名</t>
    <rPh sb="0" eb="2">
      <t>コウシ</t>
    </rPh>
    <rPh sb="2" eb="3">
      <t>メイ</t>
    </rPh>
    <phoneticPr fontId="3"/>
  </si>
  <si>
    <t>教材費
(円)</t>
    <rPh sb="0" eb="3">
      <t>キョウザイヒ</t>
    </rPh>
    <rPh sb="5" eb="6">
      <t>エン</t>
    </rPh>
    <phoneticPr fontId="3"/>
  </si>
  <si>
    <t>受講料
(円)</t>
    <rPh sb="0" eb="2">
      <t>ジュコウ</t>
    </rPh>
    <rPh sb="2" eb="3">
      <t>リョウ</t>
    </rPh>
    <rPh sb="5" eb="6">
      <t>エン</t>
    </rPh>
    <phoneticPr fontId="3"/>
  </si>
  <si>
    <t>定員
(人)</t>
    <rPh sb="0" eb="2">
      <t>テイイン</t>
    </rPh>
    <rPh sb="4" eb="5">
      <t>ニン</t>
    </rPh>
    <phoneticPr fontId="3"/>
  </si>
  <si>
    <t>申込者数
(人)</t>
    <rPh sb="0" eb="2">
      <t>モウシコミ</t>
    </rPh>
    <rPh sb="2" eb="3">
      <t>シャ</t>
    </rPh>
    <rPh sb="3" eb="4">
      <t>スウ</t>
    </rPh>
    <rPh sb="6" eb="7">
      <t>ニン</t>
    </rPh>
    <phoneticPr fontId="3"/>
  </si>
  <si>
    <t>申込状況</t>
    <rPh sb="0" eb="2">
      <t>モウシコミ</t>
    </rPh>
    <rPh sb="2" eb="4">
      <t>ジョウキョウ</t>
    </rPh>
    <phoneticPr fontId="3"/>
  </si>
  <si>
    <t>申込者数
合計(人)</t>
    <rPh sb="0" eb="2">
      <t>モウシコミ</t>
    </rPh>
    <rPh sb="2" eb="3">
      <t>シャ</t>
    </rPh>
    <rPh sb="3" eb="4">
      <t>スウ</t>
    </rPh>
    <rPh sb="5" eb="7">
      <t>ゴウケイ</t>
    </rPh>
    <rPh sb="8" eb="9">
      <t>ヒト</t>
    </rPh>
    <phoneticPr fontId="3"/>
  </si>
  <si>
    <t>D22-M-3</t>
    <phoneticPr fontId="3"/>
  </si>
  <si>
    <t>ワープロ初級</t>
    <rPh sb="4" eb="6">
      <t>ショキュウ</t>
    </rPh>
    <phoneticPr fontId="3"/>
  </si>
  <si>
    <t>D11-S-1</t>
    <phoneticPr fontId="3"/>
  </si>
  <si>
    <t>表計算初級</t>
    <rPh sb="3" eb="5">
      <t>ショキュウ</t>
    </rPh>
    <phoneticPr fontId="3"/>
  </si>
  <si>
    <t>W11-K-1</t>
    <phoneticPr fontId="3"/>
  </si>
  <si>
    <t>データベース初級</t>
    <rPh sb="6" eb="8">
      <t>ショキュウ</t>
    </rPh>
    <phoneticPr fontId="3"/>
  </si>
  <si>
    <t>H33-S-3</t>
    <phoneticPr fontId="3"/>
  </si>
  <si>
    <t>W22-M-2</t>
    <phoneticPr fontId="3"/>
  </si>
  <si>
    <t>申込状況が｢受付終了｣の講座数</t>
    <rPh sb="0" eb="2">
      <t>モウシコミ</t>
    </rPh>
    <rPh sb="2" eb="4">
      <t>ジョウキョウ</t>
    </rPh>
    <rPh sb="6" eb="8">
      <t>ウケツケ</t>
    </rPh>
    <rPh sb="8" eb="10">
      <t>シュウリョウ</t>
    </rPh>
    <rPh sb="12" eb="14">
      <t>コウザ</t>
    </rPh>
    <rPh sb="14" eb="15">
      <t>スウ</t>
    </rPh>
    <phoneticPr fontId="3"/>
  </si>
  <si>
    <t>D11-K-1</t>
    <phoneticPr fontId="3"/>
  </si>
  <si>
    <t>H11-S-1</t>
    <phoneticPr fontId="3"/>
  </si>
  <si>
    <t>W33-M-3</t>
    <phoneticPr fontId="3"/>
  </si>
  <si>
    <t>申込者数が最も多い講座</t>
    <rPh sb="0" eb="2">
      <t>モウシコミ</t>
    </rPh>
    <rPh sb="2" eb="3">
      <t>シャ</t>
    </rPh>
    <rPh sb="3" eb="4">
      <t>カズ</t>
    </rPh>
    <rPh sb="5" eb="6">
      <t>モット</t>
    </rPh>
    <rPh sb="7" eb="8">
      <t>オオ</t>
    </rPh>
    <rPh sb="9" eb="11">
      <t>コウザ</t>
    </rPh>
    <phoneticPr fontId="3"/>
  </si>
  <si>
    <t>D33-K-3</t>
    <phoneticPr fontId="3"/>
  </si>
  <si>
    <t>申込者数(人)</t>
    <rPh sb="0" eb="2">
      <t>モウシコミ</t>
    </rPh>
    <rPh sb="2" eb="3">
      <t>シャ</t>
    </rPh>
    <rPh sb="3" eb="4">
      <t>スウ</t>
    </rPh>
    <rPh sb="5" eb="6">
      <t>ヒト</t>
    </rPh>
    <phoneticPr fontId="3"/>
  </si>
  <si>
    <t>H11-K-1</t>
    <phoneticPr fontId="3"/>
  </si>
  <si>
    <t>H22-S-2</t>
    <phoneticPr fontId="3"/>
  </si>
  <si>
    <t>W11-M-1</t>
    <phoneticPr fontId="3"/>
  </si>
  <si>
    <t>H22-M-2</t>
    <phoneticPr fontId="3"/>
  </si>
  <si>
    <t>W33-K-3</t>
    <phoneticPr fontId="3"/>
  </si>
  <si>
    <t>D22-S-3</t>
    <phoneticPr fontId="3"/>
  </si>
  <si>
    <t>D22-K-3</t>
    <phoneticPr fontId="3"/>
  </si>
  <si>
    <t>W11-S-1</t>
    <phoneticPr fontId="3"/>
  </si>
  <si>
    <t>W22-S-2</t>
    <phoneticPr fontId="3"/>
  </si>
  <si>
    <t>部門一覧</t>
    <rPh sb="0" eb="2">
      <t>ブモン</t>
    </rPh>
    <rPh sb="2" eb="4">
      <t>イチラン</t>
    </rPh>
    <phoneticPr fontId="3"/>
  </si>
  <si>
    <t>部門コード</t>
    <rPh sb="0" eb="2">
      <t>ブモン</t>
    </rPh>
    <phoneticPr fontId="3"/>
  </si>
  <si>
    <t>部門名</t>
    <rPh sb="0" eb="2">
      <t>ブモン</t>
    </rPh>
    <rPh sb="2" eb="3">
      <t>メイ</t>
    </rPh>
    <phoneticPr fontId="3"/>
  </si>
  <si>
    <t>基本料金(円)</t>
    <rPh sb="0" eb="2">
      <t>キホン</t>
    </rPh>
    <rPh sb="2" eb="4">
      <t>リョウキン</t>
    </rPh>
    <rPh sb="5" eb="6">
      <t>エン</t>
    </rPh>
    <phoneticPr fontId="3"/>
  </si>
  <si>
    <t>W</t>
    <phoneticPr fontId="3"/>
  </si>
  <si>
    <t>ワープロ</t>
    <phoneticPr fontId="3"/>
  </si>
  <si>
    <t>H</t>
    <phoneticPr fontId="3"/>
  </si>
  <si>
    <t>表計算</t>
    <rPh sb="0" eb="3">
      <t>ヒョウケイサン</t>
    </rPh>
    <phoneticPr fontId="3"/>
  </si>
  <si>
    <t>D</t>
    <phoneticPr fontId="3"/>
  </si>
  <si>
    <t>データベース</t>
    <phoneticPr fontId="3"/>
  </si>
  <si>
    <t>等級一覧</t>
    <rPh sb="0" eb="2">
      <t>トウキュウ</t>
    </rPh>
    <rPh sb="2" eb="4">
      <t>イチラン</t>
    </rPh>
    <phoneticPr fontId="3"/>
  </si>
  <si>
    <t>等級コード</t>
    <rPh sb="0" eb="2">
      <t>トウキュウ</t>
    </rPh>
    <phoneticPr fontId="3"/>
  </si>
  <si>
    <t>等級区分</t>
    <rPh sb="0" eb="2">
      <t>トウキュウ</t>
    </rPh>
    <rPh sb="2" eb="4">
      <t>クブン</t>
    </rPh>
    <phoneticPr fontId="3"/>
  </si>
  <si>
    <t>掛率</t>
    <rPh sb="0" eb="2">
      <t>カケリツ</t>
    </rPh>
    <phoneticPr fontId="3"/>
  </si>
  <si>
    <t>初級</t>
    <rPh sb="0" eb="2">
      <t>ショキュウ</t>
    </rPh>
    <phoneticPr fontId="3"/>
  </si>
  <si>
    <t>中級</t>
    <rPh sb="0" eb="2">
      <t>チュウキュウ</t>
    </rPh>
    <phoneticPr fontId="3"/>
  </si>
  <si>
    <t>上級</t>
    <rPh sb="0" eb="2">
      <t>ジョウキュウ</t>
    </rPh>
    <phoneticPr fontId="3"/>
  </si>
  <si>
    <t>講師一覧</t>
    <rPh sb="0" eb="2">
      <t>コウシ</t>
    </rPh>
    <rPh sb="2" eb="4">
      <t>イチラン</t>
    </rPh>
    <phoneticPr fontId="3"/>
  </si>
  <si>
    <t>講師コード</t>
    <rPh sb="0" eb="2">
      <t>コウシ</t>
    </rPh>
    <phoneticPr fontId="3"/>
  </si>
  <si>
    <t>S</t>
    <phoneticPr fontId="3"/>
  </si>
  <si>
    <t>佐藤</t>
    <rPh sb="0" eb="2">
      <t>サトウ</t>
    </rPh>
    <phoneticPr fontId="3"/>
  </si>
  <si>
    <t>K</t>
    <phoneticPr fontId="3"/>
  </si>
  <si>
    <t>久保田</t>
    <rPh sb="0" eb="3">
      <t>クボタ</t>
    </rPh>
    <phoneticPr fontId="3"/>
  </si>
  <si>
    <t>M</t>
    <phoneticPr fontId="3"/>
  </si>
  <si>
    <t>松本</t>
    <rPh sb="0" eb="2">
      <t>マツモト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</si>
</sst>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eneral&quot;講&quot;&quot;座&quot;"/>
  </numFmts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CC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176" fontId="1" fillId="0" borderId="1" xfId="0" applyNumberFormat="1" applyFont="1" applyBorder="1">
      <alignment vertical="center"/>
    </xf>
    <xf numFmtId="0" fontId="6" fillId="0" borderId="0" xfId="0" applyFont="1">
      <alignment vertical="center"/>
    </xf>
    <xf numFmtId="0" fontId="0" fillId="0" borderId="1" xfId="1" applyNumberFormat="1" applyFont="1" applyBorder="1">
      <alignment vertical="center"/>
    </xf>
    <xf numFmtId="14" fontId="7" fillId="0" borderId="1" xfId="0" applyNumberFormat="1" applyFont="1" applyBorder="1">
      <alignment vertical="center"/>
    </xf>
    <xf numFmtId="0" fontId="4" fillId="2" borderId="0" xfId="0" applyFont="1" applyFill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zoomScaleNormal="100" zoomScaleSheetLayoutView="100" workbookViewId="0"/>
  </sheetViews>
  <sheetFormatPr defaultColWidth="9" defaultRowHeight="13.5" x14ac:dyDescent="0.15"/>
  <cols>
    <col min="1" max="1" width="9" style="1"/>
    <col min="2" max="2" width="10.5" style="1" customWidth="1"/>
    <col min="3" max="3" width="9.875" style="1" customWidth="1"/>
    <col min="4" max="4" width="16" style="1" customWidth="1"/>
    <col min="5" max="8" width="7.125" style="1" customWidth="1"/>
    <col min="9" max="9" width="9" style="1"/>
    <col min="10" max="10" width="10.25" style="1" customWidth="1"/>
    <col min="11" max="11" width="9" style="1" customWidth="1"/>
    <col min="12" max="12" width="16" style="1" customWidth="1"/>
    <col min="13" max="13" width="9" style="1" customWidth="1"/>
    <col min="14" max="14" width="12.375" style="1" customWidth="1"/>
    <col min="15" max="16384" width="9" style="1"/>
  </cols>
  <sheetData>
    <row r="1" spans="1:15" x14ac:dyDescent="0.15">
      <c r="A1" s="1" t="s">
        <v>0</v>
      </c>
    </row>
    <row r="2" spans="1:15" x14ac:dyDescent="0.15">
      <c r="A2" s="1" t="s">
        <v>1</v>
      </c>
    </row>
    <row r="3" spans="1:15" x14ac:dyDescent="0.15">
      <c r="A3"/>
      <c r="B3"/>
      <c r="C3"/>
      <c r="D3"/>
      <c r="E3"/>
      <c r="F3"/>
      <c r="G3"/>
      <c r="H3"/>
      <c r="I3"/>
      <c r="J3"/>
      <c r="K3"/>
      <c r="L3"/>
      <c r="M3"/>
      <c r="N3"/>
      <c r="O3"/>
    </row>
    <row r="4" spans="1:15" ht="17.25" x14ac:dyDescent="0.15">
      <c r="B4" s="12" t="s">
        <v>2</v>
      </c>
      <c r="C4" s="12"/>
      <c r="D4" s="12"/>
      <c r="E4" s="12"/>
      <c r="F4" s="12"/>
      <c r="G4" s="12"/>
      <c r="H4" s="12"/>
      <c r="I4" s="12"/>
      <c r="J4" s="12"/>
      <c r="K4"/>
      <c r="L4"/>
      <c r="M4"/>
      <c r="N4"/>
      <c r="O4"/>
    </row>
    <row r="5" spans="1:15" x14ac:dyDescent="0.15">
      <c r="A5"/>
      <c r="B5"/>
      <c r="C5"/>
      <c r="D5"/>
      <c r="E5"/>
      <c r="F5"/>
      <c r="G5"/>
      <c r="H5"/>
      <c r="I5"/>
      <c r="J5"/>
      <c r="L5" s="2" t="s">
        <v>3</v>
      </c>
      <c r="M5"/>
      <c r="N5"/>
      <c r="O5"/>
    </row>
    <row r="6" spans="1:15" ht="27" x14ac:dyDescent="0.15">
      <c r="A6"/>
      <c r="B6" s="3" t="s">
        <v>4</v>
      </c>
      <c r="C6" s="3" t="s">
        <v>5</v>
      </c>
      <c r="D6" s="3" t="s">
        <v>6</v>
      </c>
      <c r="E6" s="3" t="s">
        <v>7</v>
      </c>
      <c r="F6" s="4" t="s">
        <v>8</v>
      </c>
      <c r="G6" s="5" t="s">
        <v>9</v>
      </c>
      <c r="H6" s="4" t="s">
        <v>10</v>
      </c>
      <c r="I6" s="4" t="s">
        <v>11</v>
      </c>
      <c r="J6" s="3" t="s">
        <v>12</v>
      </c>
      <c r="K6"/>
      <c r="L6" s="3" t="s">
        <v>6</v>
      </c>
      <c r="M6" s="4" t="s">
        <v>13</v>
      </c>
      <c r="N6"/>
    </row>
    <row r="7" spans="1:15" x14ac:dyDescent="0.15">
      <c r="A7"/>
      <c r="B7" s="11">
        <v>46225</v>
      </c>
      <c r="C7" s="6" t="s">
        <v>14</v>
      </c>
      <c r="D7" s="7" t="str">
        <f>VLOOKUP(LEFT(C7,1),部門,2,FALSE)&amp;VLOOKUP(VALUE(MID(C7,2,2)),等級,2,FALSE)</f>
        <v>データベース中級</v>
      </c>
      <c r="E7" s="7" t="str">
        <f>VLOOKUP(MID(C7,5,1),講師,2,FALSE)</f>
        <v>松本</v>
      </c>
      <c r="F7" s="7">
        <f>CHOOSE(RIGHT(C7,1),0,1000,1500)</f>
        <v>1500</v>
      </c>
      <c r="G7" s="6">
        <f>VLOOKUP(LEFT(C7,1),部門,3,FALSE)*VLOOKUP(VALUE(MID(C7,2,2)),等級,3,FALSE)</f>
        <v>21600</v>
      </c>
      <c r="H7" s="7">
        <v>10</v>
      </c>
      <c r="I7" s="7">
        <v>8</v>
      </c>
      <c r="J7" s="7" t="str" cm="1">
        <f t="array" ref="J7">_xlfn.IFS(H7=I7,"受付終了",I7&gt;=H7*0.8,"残りわずか",TRUE,"")</f>
        <v>残りわずか</v>
      </c>
      <c r="K7"/>
      <c r="L7" s="7" t="s">
        <v>15</v>
      </c>
      <c r="M7" s="7">
        <f>SUMIF($D$7:$D$31,L7,$I$7:$I$31)</f>
        <v>32</v>
      </c>
      <c r="N7"/>
      <c r="O7"/>
    </row>
    <row r="8" spans="1:15" x14ac:dyDescent="0.15">
      <c r="A8"/>
      <c r="B8" s="11">
        <v>46225</v>
      </c>
      <c r="C8" s="6" t="s">
        <v>16</v>
      </c>
      <c r="D8" s="7" t="str">
        <f>VLOOKUP(LEFT(C8,1),部門,2,FALSE)&amp;VLOOKUP(VALUE(MID(C8,2,2)),等級,2,FALSE)</f>
        <v>データベース初級</v>
      </c>
      <c r="E8" s="7" t="str">
        <f t="shared" ref="E8:E31" si="0">VLOOKUP(MID(C8,5,1),講師,2,FALSE)</f>
        <v>佐藤</v>
      </c>
      <c r="F8" s="7">
        <f t="shared" ref="F8:F31" si="1">CHOOSE(RIGHT(C8,1),0,1000,1500)</f>
        <v>0</v>
      </c>
      <c r="G8" s="6">
        <f t="shared" ref="G8:G31" si="2">VLOOKUP(LEFT(C8,1),部門,3,FALSE)*VLOOKUP(VALUE(MID(C8,2,2)),等級,3,FALSE)</f>
        <v>18000</v>
      </c>
      <c r="H8" s="7">
        <v>20</v>
      </c>
      <c r="I8" s="7">
        <v>14</v>
      </c>
      <c r="J8" s="7" t="str" cm="1">
        <f t="array" ref="J8">_xlfn.IFS(H8=I8,"受付終了",I8&gt;=H8*0.8,"残りわずか",TRUE,"")</f>
        <v/>
      </c>
      <c r="K8"/>
      <c r="L8" s="7" t="s">
        <v>17</v>
      </c>
      <c r="M8" s="7">
        <f>SUMIF($D$7:$D$31,L8,$I$7:$I$31)</f>
        <v>19</v>
      </c>
      <c r="N8"/>
      <c r="O8"/>
    </row>
    <row r="9" spans="1:15" x14ac:dyDescent="0.15">
      <c r="A9"/>
      <c r="B9" s="11">
        <v>46225</v>
      </c>
      <c r="C9" s="7" t="s">
        <v>18</v>
      </c>
      <c r="D9" s="7" t="str">
        <f t="shared" ref="D9:D31" si="3">VLOOKUP(LEFT(C9,1),部門,2,FALSE)&amp;VLOOKUP(VALUE(MID(C9,2,2)),等級,2,FALSE)</f>
        <v>ワープロ初級</v>
      </c>
      <c r="E9" s="7" t="str">
        <f t="shared" si="0"/>
        <v>久保田</v>
      </c>
      <c r="F9" s="7">
        <f t="shared" si="1"/>
        <v>0</v>
      </c>
      <c r="G9" s="6">
        <f t="shared" si="2"/>
        <v>12000</v>
      </c>
      <c r="H9" s="7">
        <v>15</v>
      </c>
      <c r="I9" s="7">
        <v>9</v>
      </c>
      <c r="J9" s="7" t="str" cm="1">
        <f t="array" ref="J9">_xlfn.IFS(H9=I9,"受付終了",I9&gt;=H9*0.8,"残りわずか",TRUE,"")</f>
        <v/>
      </c>
      <c r="K9"/>
      <c r="L9" s="6" t="s">
        <v>19</v>
      </c>
      <c r="M9" s="7">
        <f>SUMIF($D$7:$D$31,L9,$I$7:$I$31)</f>
        <v>40</v>
      </c>
      <c r="N9"/>
      <c r="O9"/>
    </row>
    <row r="10" spans="1:15" x14ac:dyDescent="0.15">
      <c r="A10"/>
      <c r="B10" s="11">
        <v>46226</v>
      </c>
      <c r="C10" s="7" t="s">
        <v>20</v>
      </c>
      <c r="D10" s="7" t="str">
        <f t="shared" si="3"/>
        <v>表計算上級</v>
      </c>
      <c r="E10" s="7" t="str">
        <f t="shared" si="0"/>
        <v>佐藤</v>
      </c>
      <c r="F10" s="7">
        <f t="shared" si="1"/>
        <v>1500</v>
      </c>
      <c r="G10" s="6">
        <f t="shared" si="2"/>
        <v>21000</v>
      </c>
      <c r="H10" s="7">
        <v>15</v>
      </c>
      <c r="I10" s="7">
        <v>15</v>
      </c>
      <c r="J10" s="7" t="str" cm="1">
        <f t="array" ref="J10">_xlfn.IFS(H10=I10,"受付終了",I10&gt;=H10*0.8,"残りわずか",TRUE,"")</f>
        <v>受付終了</v>
      </c>
      <c r="K10"/>
      <c r="M10"/>
      <c r="N10"/>
    </row>
    <row r="11" spans="1:15" x14ac:dyDescent="0.15">
      <c r="A11"/>
      <c r="B11" s="11">
        <v>46226</v>
      </c>
      <c r="C11" s="7" t="s">
        <v>21</v>
      </c>
      <c r="D11" s="7" t="str">
        <f t="shared" si="3"/>
        <v>ワープロ中級</v>
      </c>
      <c r="E11" s="7" t="str">
        <f>VLOOKUP(MID(C11,5,1),講師,2,FALSE)</f>
        <v>松本</v>
      </c>
      <c r="F11" s="7">
        <f t="shared" si="1"/>
        <v>1000</v>
      </c>
      <c r="G11" s="6">
        <f t="shared" si="2"/>
        <v>14400</v>
      </c>
      <c r="H11" s="7">
        <v>10</v>
      </c>
      <c r="I11" s="7">
        <v>10</v>
      </c>
      <c r="J11" s="7" t="str" cm="1">
        <f t="array" ref="J11">_xlfn.IFS(H11=I11,"受付終了",I11&gt;=H11*0.8,"残りわずか",TRUE,"")</f>
        <v>受付終了</v>
      </c>
      <c r="L11" s="2" t="s">
        <v>22</v>
      </c>
      <c r="M11"/>
      <c r="N11"/>
    </row>
    <row r="12" spans="1:15" x14ac:dyDescent="0.15">
      <c r="A12"/>
      <c r="B12" s="11">
        <v>46226</v>
      </c>
      <c r="C12" s="7" t="s">
        <v>23</v>
      </c>
      <c r="D12" s="7" t="str">
        <f t="shared" si="3"/>
        <v>データベース初級</v>
      </c>
      <c r="E12" s="7" t="str">
        <f t="shared" si="0"/>
        <v>久保田</v>
      </c>
      <c r="F12" s="7">
        <f t="shared" si="1"/>
        <v>0</v>
      </c>
      <c r="G12" s="6">
        <f t="shared" si="2"/>
        <v>18000</v>
      </c>
      <c r="H12" s="7">
        <v>20</v>
      </c>
      <c r="I12" s="7">
        <v>16</v>
      </c>
      <c r="J12" s="7" t="str" cm="1">
        <f t="array" ref="J12">_xlfn.IFS(H12=I12,"受付終了",I12&gt;=H12*0.8,"残りわずか",TRUE,"")</f>
        <v>残りわずか</v>
      </c>
      <c r="K12"/>
      <c r="L12" s="8">
        <f>COUNTIF(J7:J31,"受付終了")</f>
        <v>7</v>
      </c>
      <c r="M12"/>
      <c r="N12"/>
    </row>
    <row r="13" spans="1:15" x14ac:dyDescent="0.15">
      <c r="A13"/>
      <c r="B13" s="11">
        <v>46227</v>
      </c>
      <c r="C13" s="7" t="s">
        <v>24</v>
      </c>
      <c r="D13" s="7" t="str">
        <f t="shared" si="3"/>
        <v>表計算初級</v>
      </c>
      <c r="E13" s="7" t="str">
        <f t="shared" si="0"/>
        <v>佐藤</v>
      </c>
      <c r="F13" s="7">
        <f t="shared" si="1"/>
        <v>0</v>
      </c>
      <c r="G13" s="6">
        <f t="shared" si="2"/>
        <v>15000</v>
      </c>
      <c r="H13" s="7">
        <v>10</v>
      </c>
      <c r="I13" s="7">
        <v>8</v>
      </c>
      <c r="J13" s="7" t="str" cm="1">
        <f t="array" ref="J13">_xlfn.IFS(H13=I13,"受付終了",I13&gt;=H13*0.8,"残りわずか",TRUE,"")</f>
        <v>残りわずか</v>
      </c>
      <c r="K13"/>
      <c r="M13"/>
      <c r="N13"/>
    </row>
    <row r="14" spans="1:15" x14ac:dyDescent="0.15">
      <c r="A14"/>
      <c r="B14" s="11">
        <v>46227</v>
      </c>
      <c r="C14" s="7" t="s">
        <v>25</v>
      </c>
      <c r="D14" s="7" t="str">
        <f t="shared" si="3"/>
        <v>ワープロ上級</v>
      </c>
      <c r="E14" s="7" t="str">
        <f t="shared" si="0"/>
        <v>松本</v>
      </c>
      <c r="F14" s="7">
        <f t="shared" si="1"/>
        <v>1500</v>
      </c>
      <c r="G14" s="6">
        <f t="shared" si="2"/>
        <v>16800</v>
      </c>
      <c r="H14" s="7">
        <v>15</v>
      </c>
      <c r="I14" s="7">
        <v>7</v>
      </c>
      <c r="J14" s="7" t="str" cm="1">
        <f t="array" ref="J14">_xlfn.IFS(H14=I14,"受付終了",I14&gt;=H14*0.8,"残りわずか",TRUE,"")</f>
        <v/>
      </c>
      <c r="L14" s="2" t="s">
        <v>26</v>
      </c>
      <c r="M14"/>
      <c r="N14"/>
    </row>
    <row r="15" spans="1:15" x14ac:dyDescent="0.15">
      <c r="A15"/>
      <c r="B15" s="11">
        <v>46227</v>
      </c>
      <c r="C15" s="7" t="s">
        <v>27</v>
      </c>
      <c r="D15" s="7" t="str">
        <f t="shared" si="3"/>
        <v>データベース上級</v>
      </c>
      <c r="E15" s="7" t="str">
        <f t="shared" si="0"/>
        <v>久保田</v>
      </c>
      <c r="F15" s="7">
        <f t="shared" si="1"/>
        <v>1500</v>
      </c>
      <c r="G15" s="6">
        <f t="shared" si="2"/>
        <v>25200</v>
      </c>
      <c r="H15" s="7">
        <v>20</v>
      </c>
      <c r="I15" s="7">
        <v>16</v>
      </c>
      <c r="J15" s="7" t="str" cm="1">
        <f t="array" ref="J15">_xlfn.IFS(H15=I15,"受付終了",I15&gt;=H15*0.8,"残りわずか",TRUE,"")</f>
        <v>残りわずか</v>
      </c>
      <c r="K15"/>
      <c r="L15" s="3" t="s">
        <v>6</v>
      </c>
      <c r="M15" s="3" t="s">
        <v>7</v>
      </c>
      <c r="N15" s="3" t="s">
        <v>28</v>
      </c>
    </row>
    <row r="16" spans="1:15" x14ac:dyDescent="0.15">
      <c r="A16"/>
      <c r="B16" s="11">
        <v>46239</v>
      </c>
      <c r="C16" s="7" t="s">
        <v>29</v>
      </c>
      <c r="D16" s="7" t="str">
        <f t="shared" si="3"/>
        <v>表計算初級</v>
      </c>
      <c r="E16" s="7" t="str">
        <f t="shared" si="0"/>
        <v>久保田</v>
      </c>
      <c r="F16" s="7">
        <f t="shared" si="1"/>
        <v>0</v>
      </c>
      <c r="G16" s="6">
        <f t="shared" si="2"/>
        <v>15000</v>
      </c>
      <c r="H16" s="7">
        <v>15</v>
      </c>
      <c r="I16" s="7">
        <v>11</v>
      </c>
      <c r="J16" s="7" t="str" cm="1">
        <f t="array" ref="J16">_xlfn.IFS(H16=I16,"受付終了",I16&gt;=H16*0.8,"残りわずか",TRUE,"")</f>
        <v/>
      </c>
      <c r="K16"/>
      <c r="L16" s="7" t="str">
        <f>INDEX($D$7:$I$31,MATCH(MAX($I$7:$I$31),$I$7:$I$31,0),1)</f>
        <v>表計算中級</v>
      </c>
      <c r="M16" s="7" t="str">
        <f>INDEX($D$7:$I$31,MATCH(MAX($I$7:$I$31),$I$7:$I$31,0),2)</f>
        <v>佐藤</v>
      </c>
      <c r="N16" s="7">
        <f>INDEX($D$7:$I$31,MATCH(MAX($I$7:$I$31),$I$7:$I$31,0),6)</f>
        <v>19</v>
      </c>
    </row>
    <row r="17" spans="1:14" x14ac:dyDescent="0.15">
      <c r="A17"/>
      <c r="B17" s="11">
        <v>46239</v>
      </c>
      <c r="C17" s="7" t="s">
        <v>30</v>
      </c>
      <c r="D17" s="7" t="str">
        <f t="shared" si="3"/>
        <v>表計算中級</v>
      </c>
      <c r="E17" s="7" t="str">
        <f t="shared" si="0"/>
        <v>佐藤</v>
      </c>
      <c r="F17" s="7">
        <f t="shared" si="1"/>
        <v>1000</v>
      </c>
      <c r="G17" s="6">
        <f t="shared" si="2"/>
        <v>18000</v>
      </c>
      <c r="H17" s="7">
        <v>20</v>
      </c>
      <c r="I17" s="7">
        <v>19</v>
      </c>
      <c r="J17" s="7" t="str" cm="1">
        <f t="array" ref="J17">_xlfn.IFS(H17=I17,"受付終了",I17&gt;=H17*0.8,"残りわずか",TRUE,"")</f>
        <v>残りわずか</v>
      </c>
    </row>
    <row r="18" spans="1:14" x14ac:dyDescent="0.15">
      <c r="A18"/>
      <c r="B18" s="11">
        <v>46239</v>
      </c>
      <c r="C18" s="7" t="s">
        <v>31</v>
      </c>
      <c r="D18" s="7" t="str">
        <f t="shared" si="3"/>
        <v>ワープロ初級</v>
      </c>
      <c r="E18" s="7" t="str">
        <f t="shared" si="0"/>
        <v>松本</v>
      </c>
      <c r="F18" s="7">
        <f t="shared" si="1"/>
        <v>0</v>
      </c>
      <c r="G18" s="6">
        <f t="shared" si="2"/>
        <v>12000</v>
      </c>
      <c r="H18" s="7">
        <v>10</v>
      </c>
      <c r="I18" s="7">
        <v>8</v>
      </c>
      <c r="J18" s="7" t="str" cm="1">
        <f t="array" ref="J18">_xlfn.IFS(H18=I18,"受付終了",I18&gt;=H18*0.8,"残りわずか",TRUE,"")</f>
        <v>残りわずか</v>
      </c>
      <c r="K18"/>
    </row>
    <row r="19" spans="1:14" x14ac:dyDescent="0.15">
      <c r="A19"/>
      <c r="B19" s="11">
        <v>46240</v>
      </c>
      <c r="C19" s="7" t="s">
        <v>32</v>
      </c>
      <c r="D19" s="7" t="str">
        <f t="shared" si="3"/>
        <v>表計算中級</v>
      </c>
      <c r="E19" s="7" t="str">
        <f t="shared" si="0"/>
        <v>松本</v>
      </c>
      <c r="F19" s="7">
        <f t="shared" si="1"/>
        <v>1000</v>
      </c>
      <c r="G19" s="6">
        <f t="shared" si="2"/>
        <v>18000</v>
      </c>
      <c r="H19" s="7">
        <v>15</v>
      </c>
      <c r="I19" s="7">
        <v>15</v>
      </c>
      <c r="J19" s="7" t="str" cm="1">
        <f t="array" ref="J19">_xlfn.IFS(H19=I19,"受付終了",I19&gt;=H19*0.8,"残りわずか",TRUE,"")</f>
        <v>受付終了</v>
      </c>
      <c r="K19"/>
      <c r="L19"/>
      <c r="M19"/>
      <c r="N19"/>
    </row>
    <row r="20" spans="1:14" x14ac:dyDescent="0.15">
      <c r="A20"/>
      <c r="B20" s="11">
        <v>46240</v>
      </c>
      <c r="C20" s="7" t="s">
        <v>18</v>
      </c>
      <c r="D20" s="7" t="str">
        <f t="shared" si="3"/>
        <v>ワープロ初級</v>
      </c>
      <c r="E20" s="7" t="str">
        <f t="shared" si="0"/>
        <v>久保田</v>
      </c>
      <c r="F20" s="7">
        <f t="shared" si="1"/>
        <v>0</v>
      </c>
      <c r="G20" s="6">
        <f t="shared" si="2"/>
        <v>12000</v>
      </c>
      <c r="H20" s="7">
        <v>10</v>
      </c>
      <c r="I20" s="7">
        <v>5</v>
      </c>
      <c r="J20" s="7" t="str" cm="1">
        <f t="array" ref="J20">_xlfn.IFS(H20=I20,"受付終了",I20&gt;=H20*0.8,"残りわずか",TRUE,"")</f>
        <v/>
      </c>
    </row>
    <row r="21" spans="1:14" x14ac:dyDescent="0.15">
      <c r="A21"/>
      <c r="B21" s="11">
        <v>46241</v>
      </c>
      <c r="C21" s="7" t="s">
        <v>20</v>
      </c>
      <c r="D21" s="7" t="str">
        <f t="shared" si="3"/>
        <v>表計算上級</v>
      </c>
      <c r="E21" s="7" t="str">
        <f t="shared" si="0"/>
        <v>佐藤</v>
      </c>
      <c r="F21" s="7">
        <f t="shared" si="1"/>
        <v>1500</v>
      </c>
      <c r="G21" s="6">
        <f t="shared" si="2"/>
        <v>21000</v>
      </c>
      <c r="H21" s="7">
        <v>10</v>
      </c>
      <c r="I21" s="7">
        <v>10</v>
      </c>
      <c r="J21" s="7" t="str" cm="1">
        <f t="array" ref="J21">_xlfn.IFS(H21=I21,"受付終了",I21&gt;=H21*0.8,"残りわずか",TRUE,"")</f>
        <v>受付終了</v>
      </c>
      <c r="K21"/>
    </row>
    <row r="22" spans="1:14" x14ac:dyDescent="0.15">
      <c r="A22"/>
      <c r="B22" s="11">
        <v>46241</v>
      </c>
      <c r="C22" s="7" t="s">
        <v>21</v>
      </c>
      <c r="D22" s="7" t="str">
        <f t="shared" si="3"/>
        <v>ワープロ中級</v>
      </c>
      <c r="E22" s="7" t="str">
        <f t="shared" si="0"/>
        <v>松本</v>
      </c>
      <c r="F22" s="7">
        <f t="shared" si="1"/>
        <v>1000</v>
      </c>
      <c r="G22" s="6">
        <f t="shared" si="2"/>
        <v>14400</v>
      </c>
      <c r="H22" s="7">
        <v>20</v>
      </c>
      <c r="I22" s="7">
        <v>12</v>
      </c>
      <c r="J22" s="7" t="str" cm="1">
        <f t="array" ref="J22">_xlfn.IFS(H22=I22,"受付終了",I22&gt;=H22*0.8,"残りわずか",TRUE,"")</f>
        <v/>
      </c>
      <c r="K22"/>
    </row>
    <row r="23" spans="1:14" x14ac:dyDescent="0.15">
      <c r="A23"/>
      <c r="B23" s="11">
        <v>46241</v>
      </c>
      <c r="C23" s="7" t="s">
        <v>33</v>
      </c>
      <c r="D23" s="7" t="str">
        <f t="shared" si="3"/>
        <v>ワープロ上級</v>
      </c>
      <c r="E23" s="7" t="str">
        <f t="shared" si="0"/>
        <v>久保田</v>
      </c>
      <c r="F23" s="7">
        <f t="shared" si="1"/>
        <v>1500</v>
      </c>
      <c r="G23" s="6">
        <f t="shared" si="2"/>
        <v>16800</v>
      </c>
      <c r="H23" s="7">
        <v>15</v>
      </c>
      <c r="I23" s="7">
        <v>15</v>
      </c>
      <c r="J23" s="7" t="str" cm="1">
        <f t="array" ref="J23">_xlfn.IFS(H23=I23,"受付終了",I23&gt;=H23*0.8,"残りわずか",TRUE,"")</f>
        <v>受付終了</v>
      </c>
      <c r="K23"/>
      <c r="M23"/>
      <c r="N23"/>
    </row>
    <row r="24" spans="1:14" x14ac:dyDescent="0.15">
      <c r="A24"/>
      <c r="B24" s="11">
        <v>46267</v>
      </c>
      <c r="C24" s="7" t="s">
        <v>34</v>
      </c>
      <c r="D24" s="7" t="str">
        <f t="shared" si="3"/>
        <v>データベース中級</v>
      </c>
      <c r="E24" s="7" t="str">
        <f t="shared" si="0"/>
        <v>佐藤</v>
      </c>
      <c r="F24" s="7">
        <f t="shared" si="1"/>
        <v>1500</v>
      </c>
      <c r="G24" s="6">
        <f t="shared" si="2"/>
        <v>21600</v>
      </c>
      <c r="H24" s="7">
        <v>10</v>
      </c>
      <c r="I24" s="7">
        <v>3</v>
      </c>
      <c r="J24" s="7" t="str" cm="1">
        <f t="array" ref="J24">_xlfn.IFS(H24=I24,"受付終了",I24&gt;=H24*0.8,"残りわずか",TRUE,"")</f>
        <v/>
      </c>
      <c r="K24"/>
      <c r="M24"/>
      <c r="N24"/>
    </row>
    <row r="25" spans="1:14" x14ac:dyDescent="0.15">
      <c r="A25"/>
      <c r="B25" s="11">
        <v>46267</v>
      </c>
      <c r="C25" s="7" t="s">
        <v>32</v>
      </c>
      <c r="D25" s="7" t="str">
        <f t="shared" si="3"/>
        <v>表計算中級</v>
      </c>
      <c r="E25" s="7" t="str">
        <f t="shared" si="0"/>
        <v>松本</v>
      </c>
      <c r="F25" s="7">
        <f t="shared" si="1"/>
        <v>1000</v>
      </c>
      <c r="G25" s="6">
        <f t="shared" si="2"/>
        <v>18000</v>
      </c>
      <c r="H25" s="7">
        <v>20</v>
      </c>
      <c r="I25" s="7">
        <v>17</v>
      </c>
      <c r="J25" s="7" t="str" cm="1">
        <f t="array" ref="J25">_xlfn.IFS(H25=I25,"受付終了",I25&gt;=H25*0.8,"残りわずか",TRUE,"")</f>
        <v>残りわずか</v>
      </c>
      <c r="K25"/>
      <c r="L25"/>
      <c r="M25"/>
      <c r="N25"/>
    </row>
    <row r="26" spans="1:14" x14ac:dyDescent="0.15">
      <c r="A26"/>
      <c r="B26" s="11">
        <v>46267</v>
      </c>
      <c r="C26" s="7" t="s">
        <v>23</v>
      </c>
      <c r="D26" s="7" t="str">
        <f t="shared" si="3"/>
        <v>データベース初級</v>
      </c>
      <c r="E26" s="7" t="str">
        <f t="shared" si="0"/>
        <v>久保田</v>
      </c>
      <c r="F26" s="7">
        <f t="shared" si="1"/>
        <v>0</v>
      </c>
      <c r="G26" s="6">
        <f t="shared" si="2"/>
        <v>18000</v>
      </c>
      <c r="H26" s="7">
        <v>15</v>
      </c>
      <c r="I26" s="7">
        <v>10</v>
      </c>
      <c r="J26" s="7" t="str" cm="1">
        <f t="array" ref="J26">_xlfn.IFS(H26=I26,"受付終了",I26&gt;=H26*0.8,"残りわずか",TRUE,"")</f>
        <v/>
      </c>
      <c r="K26"/>
      <c r="L26"/>
      <c r="M26"/>
      <c r="N26"/>
    </row>
    <row r="27" spans="1:14" x14ac:dyDescent="0.15">
      <c r="A27"/>
      <c r="B27" s="11">
        <v>46268</v>
      </c>
      <c r="C27" s="7" t="s">
        <v>21</v>
      </c>
      <c r="D27" s="7" t="str">
        <f t="shared" si="3"/>
        <v>ワープロ中級</v>
      </c>
      <c r="E27" s="7" t="str">
        <f t="shared" si="0"/>
        <v>松本</v>
      </c>
      <c r="F27" s="7">
        <f t="shared" si="1"/>
        <v>1000</v>
      </c>
      <c r="G27" s="6">
        <f t="shared" si="2"/>
        <v>14400</v>
      </c>
      <c r="H27" s="7">
        <v>20</v>
      </c>
      <c r="I27" s="7">
        <v>18</v>
      </c>
      <c r="J27" s="7" t="str" cm="1">
        <f t="array" ref="J27">_xlfn.IFS(H27=I27,"受付終了",I27&gt;=H27*0.8,"残りわずか",TRUE,"")</f>
        <v>残りわずか</v>
      </c>
      <c r="K27"/>
      <c r="L27"/>
      <c r="M27"/>
      <c r="N27"/>
    </row>
    <row r="28" spans="1:14" x14ac:dyDescent="0.15">
      <c r="A28"/>
      <c r="B28" s="11">
        <v>46268</v>
      </c>
      <c r="C28" s="7" t="s">
        <v>35</v>
      </c>
      <c r="D28" s="7" t="str">
        <f t="shared" si="3"/>
        <v>データベース中級</v>
      </c>
      <c r="E28" s="7" t="str">
        <f t="shared" si="0"/>
        <v>久保田</v>
      </c>
      <c r="F28" s="7">
        <f t="shared" si="1"/>
        <v>1500</v>
      </c>
      <c r="G28" s="6">
        <f t="shared" si="2"/>
        <v>21600</v>
      </c>
      <c r="H28" s="7">
        <v>15</v>
      </c>
      <c r="I28" s="7">
        <v>6</v>
      </c>
      <c r="J28" s="7" t="str" cm="1">
        <f t="array" ref="J28">_xlfn.IFS(H28=I28,"受付終了",I28&gt;=H28*0.8,"残りわずか",TRUE,"")</f>
        <v/>
      </c>
      <c r="K28"/>
      <c r="L28"/>
      <c r="M28"/>
      <c r="N28"/>
    </row>
    <row r="29" spans="1:14" x14ac:dyDescent="0.15">
      <c r="A29"/>
      <c r="B29" s="11">
        <v>46268</v>
      </c>
      <c r="C29" s="7" t="s">
        <v>36</v>
      </c>
      <c r="D29" s="7" t="str">
        <f t="shared" si="3"/>
        <v>ワープロ初級</v>
      </c>
      <c r="E29" s="7" t="str">
        <f t="shared" si="0"/>
        <v>佐藤</v>
      </c>
      <c r="F29" s="7">
        <f t="shared" si="1"/>
        <v>0</v>
      </c>
      <c r="G29" s="6">
        <f t="shared" si="2"/>
        <v>12000</v>
      </c>
      <c r="H29" s="7">
        <v>10</v>
      </c>
      <c r="I29" s="7">
        <v>10</v>
      </c>
      <c r="J29" s="7" t="str" cm="1">
        <f t="array" ref="J29">_xlfn.IFS(H29=I29,"受付終了",I29&gt;=H29*0.8,"残りわずか",TRUE,"")</f>
        <v>受付終了</v>
      </c>
      <c r="K29"/>
      <c r="L29"/>
      <c r="M29"/>
      <c r="N29"/>
    </row>
    <row r="30" spans="1:14" x14ac:dyDescent="0.15">
      <c r="A30"/>
      <c r="B30" s="11">
        <v>46269</v>
      </c>
      <c r="C30" s="7" t="s">
        <v>37</v>
      </c>
      <c r="D30" s="7" t="str">
        <f t="shared" si="3"/>
        <v>ワープロ中級</v>
      </c>
      <c r="E30" s="7" t="str">
        <f t="shared" si="0"/>
        <v>佐藤</v>
      </c>
      <c r="F30" s="7">
        <f t="shared" si="1"/>
        <v>1000</v>
      </c>
      <c r="G30" s="6">
        <f t="shared" si="2"/>
        <v>14400</v>
      </c>
      <c r="H30" s="7">
        <v>15</v>
      </c>
      <c r="I30" s="7">
        <v>15</v>
      </c>
      <c r="J30" s="7" t="str" cm="1">
        <f t="array" ref="J30">_xlfn.IFS(H30=I30,"受付終了",I30&gt;=H30*0.8,"残りわずか",TRUE,"")</f>
        <v>受付終了</v>
      </c>
      <c r="K30"/>
      <c r="L30"/>
      <c r="M30"/>
      <c r="N30"/>
    </row>
    <row r="31" spans="1:14" x14ac:dyDescent="0.15">
      <c r="A31"/>
      <c r="B31" s="11">
        <v>46269</v>
      </c>
      <c r="C31" s="7" t="s">
        <v>27</v>
      </c>
      <c r="D31" s="7" t="str">
        <f t="shared" si="3"/>
        <v>データベース上級</v>
      </c>
      <c r="E31" s="7" t="str">
        <f t="shared" si="0"/>
        <v>久保田</v>
      </c>
      <c r="F31" s="7">
        <f t="shared" si="1"/>
        <v>1500</v>
      </c>
      <c r="G31" s="6">
        <f t="shared" si="2"/>
        <v>25200</v>
      </c>
      <c r="H31" s="7">
        <v>20</v>
      </c>
      <c r="I31" s="7">
        <v>15</v>
      </c>
      <c r="J31" s="7" t="str" cm="1">
        <f t="array" ref="J31">_xlfn.IFS(H31=I31,"受付終了",I31&gt;=H31*0.8,"残りわずか",TRUE,"")</f>
        <v/>
      </c>
      <c r="K31"/>
      <c r="L31"/>
      <c r="M31"/>
      <c r="N31"/>
    </row>
    <row r="34" spans="10:10" x14ac:dyDescent="0.15">
      <c r="J34" s="9"/>
    </row>
  </sheetData>
  <mergeCells count="1">
    <mergeCell ref="B4:J4"/>
  </mergeCells>
  <phoneticPr fontId="3"/>
  <pageMargins left="0.39370078740157483" right="0.39370078740157483" top="0.98425196850393704" bottom="0.59055118110236227" header="0.59055118110236227" footer="0.3937007874015748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D19"/>
  <sheetViews>
    <sheetView workbookViewId="0"/>
  </sheetViews>
  <sheetFormatPr defaultRowHeight="13.5" x14ac:dyDescent="0.15"/>
  <cols>
    <col min="2" max="2" width="9.875" customWidth="1"/>
    <col min="3" max="3" width="11.75" customWidth="1"/>
    <col min="4" max="4" width="12.375" customWidth="1"/>
  </cols>
  <sheetData>
    <row r="3" spans="2:4" x14ac:dyDescent="0.15">
      <c r="B3" s="2" t="s">
        <v>38</v>
      </c>
    </row>
    <row r="4" spans="2:4" x14ac:dyDescent="0.15">
      <c r="B4" s="3" t="s">
        <v>39</v>
      </c>
      <c r="C4" s="3" t="s">
        <v>40</v>
      </c>
      <c r="D4" s="3" t="s">
        <v>41</v>
      </c>
    </row>
    <row r="5" spans="2:4" x14ac:dyDescent="0.15">
      <c r="B5" s="7" t="s">
        <v>42</v>
      </c>
      <c r="C5" s="7" t="s">
        <v>43</v>
      </c>
      <c r="D5" s="7">
        <v>12000</v>
      </c>
    </row>
    <row r="6" spans="2:4" x14ac:dyDescent="0.15">
      <c r="B6" s="7" t="s">
        <v>44</v>
      </c>
      <c r="C6" s="7" t="s">
        <v>45</v>
      </c>
      <c r="D6" s="7">
        <v>15000</v>
      </c>
    </row>
    <row r="7" spans="2:4" x14ac:dyDescent="0.15">
      <c r="B7" s="7" t="s">
        <v>46</v>
      </c>
      <c r="C7" s="7" t="s">
        <v>47</v>
      </c>
      <c r="D7" s="7">
        <v>18000</v>
      </c>
    </row>
    <row r="9" spans="2:4" x14ac:dyDescent="0.15">
      <c r="B9" s="2" t="s">
        <v>48</v>
      </c>
    </row>
    <row r="10" spans="2:4" x14ac:dyDescent="0.15">
      <c r="B10" s="3" t="s">
        <v>49</v>
      </c>
      <c r="C10" s="3" t="s">
        <v>50</v>
      </c>
      <c r="D10" s="3" t="s">
        <v>51</v>
      </c>
    </row>
    <row r="11" spans="2:4" x14ac:dyDescent="0.15">
      <c r="B11" s="7">
        <v>11</v>
      </c>
      <c r="C11" s="7" t="s">
        <v>52</v>
      </c>
      <c r="D11" s="10">
        <v>1</v>
      </c>
    </row>
    <row r="12" spans="2:4" x14ac:dyDescent="0.15">
      <c r="B12" s="7">
        <v>22</v>
      </c>
      <c r="C12" s="7" t="s">
        <v>53</v>
      </c>
      <c r="D12" s="10">
        <v>1.2</v>
      </c>
    </row>
    <row r="13" spans="2:4" x14ac:dyDescent="0.15">
      <c r="B13" s="7">
        <v>33</v>
      </c>
      <c r="C13" s="7" t="s">
        <v>54</v>
      </c>
      <c r="D13" s="10">
        <v>1.4</v>
      </c>
    </row>
    <row r="15" spans="2:4" x14ac:dyDescent="0.15">
      <c r="B15" s="2" t="s">
        <v>55</v>
      </c>
    </row>
    <row r="16" spans="2:4" x14ac:dyDescent="0.15">
      <c r="B16" s="3" t="s">
        <v>56</v>
      </c>
      <c r="C16" s="3" t="s">
        <v>7</v>
      </c>
    </row>
    <row r="17" spans="2:3" x14ac:dyDescent="0.15">
      <c r="B17" s="7" t="s">
        <v>57</v>
      </c>
      <c r="C17" s="7" t="s">
        <v>58</v>
      </c>
    </row>
    <row r="18" spans="2:3" x14ac:dyDescent="0.15">
      <c r="B18" s="7" t="s">
        <v>59</v>
      </c>
      <c r="C18" s="7" t="s">
        <v>60</v>
      </c>
    </row>
    <row r="19" spans="2:3" x14ac:dyDescent="0.15">
      <c r="B19" s="7" t="s">
        <v>61</v>
      </c>
      <c r="C19" s="7" t="s">
        <v>62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とりまとめ表</vt:lpstr>
      <vt:lpstr>リスト一覧</vt:lpstr>
      <vt:lpstr>講師</vt:lpstr>
      <vt:lpstr>等級</vt:lpstr>
      <vt:lpstr>部門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4g-nok015</dc:creator>
  <dcterms:created xsi:type="dcterms:W3CDTF">2020-07-15T07:46:22Z</dcterms:created>
  <dcterms:modified xsi:type="dcterms:W3CDTF">2025-12-23T07:47:03Z</dcterms:modified>
</cp:coreProperties>
</file>