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★★テキスト&amp;問題集\★★問題集\"/>
    </mc:Choice>
  </mc:AlternateContent>
  <xr:revisionPtr revIDLastSave="0" documentId="8_{135E3994-F33C-4B29-8E84-FAB30696C70C}" xr6:coauthVersionLast="47" xr6:coauthVersionMax="47" xr10:uidLastSave="{00000000-0000-0000-0000-000000000000}"/>
  <bookViews>
    <workbookView xWindow="-90" yWindow="0" windowWidth="11120" windowHeight="101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I22" i="1" s="1"/>
  <c r="H27" i="1"/>
  <c r="H26" i="1"/>
  <c r="H25" i="1"/>
  <c r="H24" i="1"/>
  <c r="H23" i="1"/>
  <c r="H22" i="1"/>
  <c r="H17" i="1"/>
  <c r="H16" i="1"/>
  <c r="H15" i="1"/>
  <c r="H14" i="1"/>
  <c r="H13" i="1"/>
  <c r="H12" i="1"/>
  <c r="H11" i="1"/>
  <c r="D28" i="1"/>
  <c r="E28" i="1"/>
  <c r="F28" i="1"/>
  <c r="G28" i="1"/>
  <c r="C28" i="1"/>
  <c r="D17" i="1"/>
  <c r="E17" i="1"/>
  <c r="F17" i="1"/>
  <c r="G17" i="1"/>
  <c r="C17" i="1"/>
  <c r="I23" i="1" l="1"/>
  <c r="I12" i="1"/>
  <c r="I26" i="1" l="1"/>
  <c r="I24" i="1"/>
  <c r="I25" i="1"/>
  <c r="I28" i="1"/>
  <c r="I27" i="1"/>
  <c r="I15" i="1"/>
  <c r="I11" i="1"/>
  <c r="I17" i="1"/>
  <c r="I14" i="1"/>
  <c r="I13" i="1"/>
  <c r="I16" i="1"/>
</calcChain>
</file>

<file path=xl/sharedStrings.xml><?xml version="1.0" encoding="utf-8"?>
<sst xmlns="http://schemas.openxmlformats.org/spreadsheetml/2006/main" count="38" uniqueCount="20">
  <si>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</si>
  <si>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</si>
  <si>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(単位：件)</t>
    <rPh sb="1" eb="3">
      <t>タンイ</t>
    </rPh>
    <rPh sb="4" eb="5">
      <t>ケン</t>
    </rPh>
    <phoneticPr fontId="3"/>
  </si>
  <si>
    <t>ジャンル</t>
    <phoneticPr fontId="3"/>
  </si>
  <si>
    <t>1か月に費やす日数</t>
    <rPh sb="4" eb="5">
      <t>ツイ</t>
    </rPh>
    <rPh sb="7" eb="9">
      <t>ニッスウ</t>
    </rPh>
    <phoneticPr fontId="3"/>
  </si>
  <si>
    <t>合計</t>
    <rPh sb="0" eb="2">
      <t>ゴウケイ</t>
    </rPh>
    <phoneticPr fontId="3"/>
  </si>
  <si>
    <t>構成比</t>
    <rPh sb="0" eb="3">
      <t>コウセイヒ</t>
    </rPh>
    <phoneticPr fontId="3"/>
  </si>
  <si>
    <t>1日</t>
    <rPh sb="1" eb="2">
      <t>ヒ</t>
    </rPh>
    <phoneticPr fontId="3"/>
  </si>
  <si>
    <t>2～5日</t>
    <rPh sb="3" eb="4">
      <t>ヒ</t>
    </rPh>
    <phoneticPr fontId="3"/>
  </si>
  <si>
    <t>6～10日</t>
    <rPh sb="4" eb="5">
      <t>ヒ</t>
    </rPh>
    <phoneticPr fontId="3"/>
  </si>
  <si>
    <t>11～15日</t>
    <rPh sb="5" eb="6">
      <t>ヒ</t>
    </rPh>
    <phoneticPr fontId="3"/>
  </si>
  <si>
    <t>16日以上</t>
    <rPh sb="2" eb="3">
      <t>ヒ</t>
    </rPh>
    <rPh sb="3" eb="5">
      <t>イジョウ</t>
    </rPh>
    <phoneticPr fontId="3"/>
  </si>
  <si>
    <t>音楽鑑賞</t>
    <rPh sb="0" eb="2">
      <t>オンガク</t>
    </rPh>
    <rPh sb="2" eb="4">
      <t>カンショウ</t>
    </rPh>
    <phoneticPr fontId="3"/>
  </si>
  <si>
    <t>ＤＶＤ鑑賞</t>
    <rPh sb="3" eb="5">
      <t>カンショウ</t>
    </rPh>
    <phoneticPr fontId="3"/>
  </si>
  <si>
    <t>読書</t>
    <rPh sb="0" eb="2">
      <t>ドクショ</t>
    </rPh>
    <phoneticPr fontId="3"/>
  </si>
  <si>
    <t>映画鑑賞</t>
    <rPh sb="0" eb="2">
      <t>エイガ</t>
    </rPh>
    <rPh sb="2" eb="4">
      <t>カンショウ</t>
    </rPh>
    <phoneticPr fontId="3"/>
  </si>
  <si>
    <t>ゲーム</t>
    <phoneticPr fontId="3"/>
  </si>
  <si>
    <t>カラオケ</t>
    <phoneticPr fontId="3"/>
  </si>
  <si>
    <t>＜学生＞</t>
    <rPh sb="1" eb="3">
      <t>ガクセイ</t>
    </rPh>
    <phoneticPr fontId="3"/>
  </si>
  <si>
    <t>＜社会人＞</t>
    <rPh sb="1" eb="4">
      <t>シャカイジン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</si>
</sst>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 justifyLastLine="1"/>
    </xf>
    <xf numFmtId="38" fontId="4" fillId="0" borderId="7" xfId="1" applyFont="1" applyFill="1" applyBorder="1" applyAlignment="1">
      <alignment vertical="center"/>
    </xf>
    <xf numFmtId="38" fontId="4" fillId="0" borderId="8" xfId="1" applyFont="1" applyFill="1" applyBorder="1" applyAlignment="1">
      <alignment vertical="center"/>
    </xf>
    <xf numFmtId="38" fontId="4" fillId="0" borderId="9" xfId="1" applyFont="1" applyFill="1" applyBorder="1" applyAlignment="1">
      <alignment vertical="center"/>
    </xf>
    <xf numFmtId="176" fontId="4" fillId="0" borderId="10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distributed" vertical="center" justifyLastLine="1"/>
    </xf>
    <xf numFmtId="38" fontId="4" fillId="0" borderId="12" xfId="1" applyFont="1" applyFill="1" applyBorder="1" applyAlignment="1">
      <alignment vertical="center"/>
    </xf>
    <xf numFmtId="38" fontId="4" fillId="0" borderId="13" xfId="1" applyFont="1" applyFill="1" applyBorder="1" applyAlignment="1">
      <alignment vertical="center"/>
    </xf>
    <xf numFmtId="38" fontId="4" fillId="0" borderId="14" xfId="1" applyFont="1" applyFill="1" applyBorder="1" applyAlignment="1">
      <alignment vertical="center"/>
    </xf>
    <xf numFmtId="176" fontId="4" fillId="0" borderId="15" xfId="2" applyNumberFormat="1" applyFont="1" applyFill="1" applyBorder="1" applyAlignment="1">
      <alignment vertical="center"/>
    </xf>
    <xf numFmtId="0" fontId="4" fillId="0" borderId="16" xfId="0" applyFont="1" applyBorder="1" applyAlignment="1">
      <alignment horizontal="right" vertical="center"/>
    </xf>
    <xf numFmtId="38" fontId="4" fillId="0" borderId="17" xfId="1" applyFont="1" applyFill="1" applyBorder="1" applyAlignment="1">
      <alignment vertical="center"/>
    </xf>
    <xf numFmtId="38" fontId="4" fillId="0" borderId="18" xfId="1" applyFont="1" applyFill="1" applyBorder="1" applyAlignment="1">
      <alignment vertical="center"/>
    </xf>
    <xf numFmtId="38" fontId="4" fillId="0" borderId="19" xfId="1" applyFont="1" applyFill="1" applyBorder="1" applyAlignment="1">
      <alignment vertical="center"/>
    </xf>
    <xf numFmtId="176" fontId="4" fillId="0" borderId="20" xfId="2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8</xdr:col>
      <xdr:colOff>666750</xdr:colOff>
      <xdr:row>5</xdr:row>
      <xdr:rowOff>152400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95325" y="533400"/>
          <a:ext cx="6324600" cy="476250"/>
        </a:xfrm>
        <a:prstGeom prst="parallelogram">
          <a:avLst/>
        </a:prstGeom>
        <a:solidFill>
          <a:srgbClr val="FFCCCC"/>
        </a:solidFill>
        <a:ln>
          <a:solidFill>
            <a:srgbClr val="00B05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 i="1">
              <a:solidFill>
                <a:srgbClr val="0000FF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趣味に関するアンケート調査結果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Normal="100" workbookViewId="0"/>
  </sheetViews>
  <sheetFormatPr defaultRowHeight="13" x14ac:dyDescent="0.2"/>
  <cols>
    <col min="1" max="1" width="9" customWidth="1"/>
    <col min="2" max="2" width="14.7265625" customWidth="1"/>
    <col min="3" max="7" width="9.6328125" customWidth="1"/>
    <col min="8" max="8" width="11.6328125" customWidth="1"/>
    <col min="9" max="10" width="9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1" customForma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s="1" customForma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7" thickBot="1" x14ac:dyDescent="0.25">
      <c r="A8" s="2"/>
      <c r="B8" s="3" t="s">
        <v>18</v>
      </c>
      <c r="C8" s="2"/>
      <c r="D8" s="2"/>
      <c r="E8" s="2"/>
      <c r="F8" s="2"/>
      <c r="G8" s="2"/>
      <c r="H8" s="21" t="s">
        <v>2</v>
      </c>
      <c r="I8" s="2"/>
      <c r="J8" s="2"/>
      <c r="K8" s="2"/>
    </row>
    <row r="9" spans="1:11" s="1" customFormat="1" x14ac:dyDescent="0.2">
      <c r="A9" s="2"/>
      <c r="B9" s="22" t="s">
        <v>3</v>
      </c>
      <c r="C9" s="24" t="s">
        <v>4</v>
      </c>
      <c r="D9" s="25"/>
      <c r="E9" s="25"/>
      <c r="F9" s="25"/>
      <c r="G9" s="25"/>
      <c r="H9" s="26" t="s">
        <v>5</v>
      </c>
      <c r="I9" s="28" t="s">
        <v>6</v>
      </c>
      <c r="J9" s="2"/>
      <c r="K9" s="2"/>
    </row>
    <row r="10" spans="1:11" s="1" customFormat="1" x14ac:dyDescent="0.2">
      <c r="A10" s="2"/>
      <c r="B10" s="23"/>
      <c r="C10" s="4" t="s">
        <v>7</v>
      </c>
      <c r="D10" s="4" t="s">
        <v>8</v>
      </c>
      <c r="E10" s="4" t="s">
        <v>9</v>
      </c>
      <c r="F10" s="4" t="s">
        <v>10</v>
      </c>
      <c r="G10" s="5" t="s">
        <v>11</v>
      </c>
      <c r="H10" s="27"/>
      <c r="I10" s="29"/>
      <c r="J10" s="2"/>
      <c r="K10" s="2"/>
    </row>
    <row r="11" spans="1:11" s="1" customFormat="1" ht="21" customHeight="1" x14ac:dyDescent="0.2">
      <c r="A11" s="2"/>
      <c r="B11" s="6" t="s">
        <v>12</v>
      </c>
      <c r="C11" s="7">
        <v>2874</v>
      </c>
      <c r="D11" s="7">
        <v>4012</v>
      </c>
      <c r="E11" s="7">
        <v>2641</v>
      </c>
      <c r="F11" s="7">
        <v>4186</v>
      </c>
      <c r="G11" s="8">
        <v>7997</v>
      </c>
      <c r="H11" s="9">
        <f t="shared" ref="H11:H17" si="0">SUM(C11:G11)</f>
        <v>21710</v>
      </c>
      <c r="I11" s="10">
        <f>H11/$H$17</f>
        <v>0.27624379692072781</v>
      </c>
      <c r="J11" s="2"/>
      <c r="K11" s="2"/>
    </row>
    <row r="12" spans="1:11" s="1" customFormat="1" ht="21" customHeight="1" x14ac:dyDescent="0.2">
      <c r="A12" s="2"/>
      <c r="B12" s="6" t="s">
        <v>13</v>
      </c>
      <c r="C12" s="7">
        <v>3279</v>
      </c>
      <c r="D12" s="7">
        <v>3132</v>
      </c>
      <c r="E12" s="7">
        <v>5761</v>
      </c>
      <c r="F12" s="7">
        <v>1575</v>
      </c>
      <c r="G12" s="8">
        <v>1251</v>
      </c>
      <c r="H12" s="9">
        <f t="shared" si="0"/>
        <v>14998</v>
      </c>
      <c r="I12" s="10">
        <f t="shared" ref="I12:I17" si="1">H12/$H$17</f>
        <v>0.19083852907494592</v>
      </c>
      <c r="J12" s="2"/>
      <c r="K12" s="2"/>
    </row>
    <row r="13" spans="1:11" s="1" customFormat="1" ht="21" customHeight="1" x14ac:dyDescent="0.2">
      <c r="A13" s="2"/>
      <c r="B13" s="6" t="s">
        <v>14</v>
      </c>
      <c r="C13" s="7">
        <v>2831</v>
      </c>
      <c r="D13" s="7">
        <v>3091</v>
      </c>
      <c r="E13" s="7">
        <v>3062</v>
      </c>
      <c r="F13" s="7">
        <v>3104</v>
      </c>
      <c r="G13" s="8">
        <v>3630</v>
      </c>
      <c r="H13" s="9">
        <f t="shared" si="0"/>
        <v>15718</v>
      </c>
      <c r="I13" s="10">
        <f t="shared" si="1"/>
        <v>0.2</v>
      </c>
      <c r="J13" s="2"/>
      <c r="K13" s="2"/>
    </row>
    <row r="14" spans="1:11" s="1" customFormat="1" ht="21" customHeight="1" x14ac:dyDescent="0.2">
      <c r="A14" s="2"/>
      <c r="B14" s="6" t="s">
        <v>15</v>
      </c>
      <c r="C14" s="7">
        <v>452</v>
      </c>
      <c r="D14" s="7">
        <v>232</v>
      </c>
      <c r="E14" s="7">
        <v>1616</v>
      </c>
      <c r="F14" s="7">
        <v>93</v>
      </c>
      <c r="G14" s="8">
        <v>90</v>
      </c>
      <c r="H14" s="9">
        <f t="shared" si="0"/>
        <v>2483</v>
      </c>
      <c r="I14" s="10">
        <f t="shared" si="1"/>
        <v>3.1594350426262886E-2</v>
      </c>
      <c r="J14" s="2"/>
      <c r="K14" s="2"/>
    </row>
    <row r="15" spans="1:11" s="1" customFormat="1" ht="21" customHeight="1" x14ac:dyDescent="0.2">
      <c r="A15" s="2"/>
      <c r="B15" s="6" t="s">
        <v>16</v>
      </c>
      <c r="C15" s="7">
        <v>2332</v>
      </c>
      <c r="D15" s="7">
        <v>3397</v>
      </c>
      <c r="E15" s="7">
        <v>2251</v>
      </c>
      <c r="F15" s="7">
        <v>4213</v>
      </c>
      <c r="G15" s="8">
        <v>6428</v>
      </c>
      <c r="H15" s="9">
        <f t="shared" si="0"/>
        <v>18621</v>
      </c>
      <c r="I15" s="10">
        <f t="shared" si="1"/>
        <v>0.23693854179921109</v>
      </c>
      <c r="J15" s="2"/>
      <c r="K15" s="2"/>
    </row>
    <row r="16" spans="1:11" s="1" customFormat="1" ht="21" customHeight="1" thickBot="1" x14ac:dyDescent="0.25">
      <c r="A16" s="2"/>
      <c r="B16" s="11" t="s">
        <v>17</v>
      </c>
      <c r="C16" s="12">
        <v>1351</v>
      </c>
      <c r="D16" s="12">
        <v>526</v>
      </c>
      <c r="E16" s="12">
        <v>2934</v>
      </c>
      <c r="F16" s="12">
        <v>158</v>
      </c>
      <c r="G16" s="13">
        <v>91</v>
      </c>
      <c r="H16" s="14">
        <f t="shared" si="0"/>
        <v>5060</v>
      </c>
      <c r="I16" s="15">
        <f t="shared" si="1"/>
        <v>6.4384781778852276E-2</v>
      </c>
      <c r="J16" s="2"/>
      <c r="K16" s="2"/>
    </row>
    <row r="17" spans="1:11" s="1" customFormat="1" ht="15" customHeight="1" thickBot="1" x14ac:dyDescent="0.25">
      <c r="A17" s="2"/>
      <c r="B17" s="16" t="s">
        <v>5</v>
      </c>
      <c r="C17" s="17">
        <f>SUM(C11:C16)</f>
        <v>13119</v>
      </c>
      <c r="D17" s="17">
        <f t="shared" ref="D17:G17" si="2">SUM(D11:D16)</f>
        <v>14390</v>
      </c>
      <c r="E17" s="17">
        <f t="shared" si="2"/>
        <v>18265</v>
      </c>
      <c r="F17" s="17">
        <f t="shared" si="2"/>
        <v>13329</v>
      </c>
      <c r="G17" s="18">
        <f t="shared" si="2"/>
        <v>19487</v>
      </c>
      <c r="H17" s="19">
        <f t="shared" si="0"/>
        <v>78590</v>
      </c>
      <c r="I17" s="20">
        <f t="shared" si="1"/>
        <v>1</v>
      </c>
      <c r="J17" s="2"/>
      <c r="K17" s="2"/>
    </row>
    <row r="18" spans="1:11" s="1" customForma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s="1" customFormat="1" ht="17" thickBot="1" x14ac:dyDescent="0.25">
      <c r="A19" s="2"/>
      <c r="B19" s="3" t="s">
        <v>19</v>
      </c>
      <c r="C19" s="2"/>
      <c r="D19" s="2"/>
      <c r="E19" s="2"/>
      <c r="F19" s="2"/>
      <c r="G19" s="2"/>
      <c r="H19" s="21" t="s">
        <v>2</v>
      </c>
      <c r="I19" s="2"/>
      <c r="J19" s="2"/>
      <c r="K19" s="2"/>
    </row>
    <row r="20" spans="1:11" s="1" customFormat="1" x14ac:dyDescent="0.2">
      <c r="A20" s="2"/>
      <c r="B20" s="22" t="s">
        <v>3</v>
      </c>
      <c r="C20" s="24" t="s">
        <v>4</v>
      </c>
      <c r="D20" s="25"/>
      <c r="E20" s="25"/>
      <c r="F20" s="25"/>
      <c r="G20" s="25"/>
      <c r="H20" s="26" t="s">
        <v>5</v>
      </c>
      <c r="I20" s="28" t="s">
        <v>6</v>
      </c>
      <c r="J20" s="2"/>
      <c r="K20" s="2"/>
    </row>
    <row r="21" spans="1:11" s="1" customFormat="1" x14ac:dyDescent="0.2">
      <c r="A21" s="2"/>
      <c r="B21" s="23"/>
      <c r="C21" s="4" t="s">
        <v>7</v>
      </c>
      <c r="D21" s="4" t="s">
        <v>8</v>
      </c>
      <c r="E21" s="4" t="s">
        <v>9</v>
      </c>
      <c r="F21" s="4" t="s">
        <v>10</v>
      </c>
      <c r="G21" s="5" t="s">
        <v>11</v>
      </c>
      <c r="H21" s="27"/>
      <c r="I21" s="29"/>
      <c r="J21" s="2"/>
      <c r="K21" s="2"/>
    </row>
    <row r="22" spans="1:11" s="1" customFormat="1" ht="21" customHeight="1" x14ac:dyDescent="0.2">
      <c r="A22" s="2"/>
      <c r="B22" s="6" t="s">
        <v>12</v>
      </c>
      <c r="C22" s="7">
        <v>9745</v>
      </c>
      <c r="D22" s="7">
        <v>2872</v>
      </c>
      <c r="E22" s="7">
        <v>2839</v>
      </c>
      <c r="F22" s="7">
        <v>4157</v>
      </c>
      <c r="G22" s="8">
        <v>5820</v>
      </c>
      <c r="H22" s="9">
        <f t="shared" ref="H22:H27" si="3">SUM(C22:G22)</f>
        <v>25433</v>
      </c>
      <c r="I22" s="10">
        <f>H22/$H$28</f>
        <v>0.30755556630468955</v>
      </c>
      <c r="J22" s="2"/>
      <c r="K22" s="2"/>
    </row>
    <row r="23" spans="1:11" s="1" customFormat="1" ht="21" customHeight="1" x14ac:dyDescent="0.2">
      <c r="A23" s="2"/>
      <c r="B23" s="6" t="s">
        <v>13</v>
      </c>
      <c r="C23" s="7">
        <v>1168</v>
      </c>
      <c r="D23" s="7">
        <v>5110</v>
      </c>
      <c r="E23" s="7">
        <v>3676</v>
      </c>
      <c r="F23" s="7">
        <v>2846</v>
      </c>
      <c r="G23" s="8">
        <v>1861</v>
      </c>
      <c r="H23" s="9">
        <f t="shared" si="3"/>
        <v>14661</v>
      </c>
      <c r="I23" s="10">
        <f>H23/$H$28</f>
        <v>0.17729218564829372</v>
      </c>
      <c r="J23" s="2"/>
      <c r="K23" s="2"/>
    </row>
    <row r="24" spans="1:11" s="1" customFormat="1" ht="21" customHeight="1" x14ac:dyDescent="0.2">
      <c r="A24" s="2"/>
      <c r="B24" s="6" t="s">
        <v>14</v>
      </c>
      <c r="C24" s="7">
        <v>4129</v>
      </c>
      <c r="D24" s="7">
        <v>4490</v>
      </c>
      <c r="E24" s="7">
        <v>4061</v>
      </c>
      <c r="F24" s="7">
        <v>4391</v>
      </c>
      <c r="G24" s="8">
        <v>4005</v>
      </c>
      <c r="H24" s="9">
        <f t="shared" si="3"/>
        <v>21076</v>
      </c>
      <c r="I24" s="10">
        <f t="shared" ref="I23:I28" si="4">H24/$H$28</f>
        <v>0.25486734224974</v>
      </c>
      <c r="J24" s="2"/>
      <c r="K24" s="2"/>
    </row>
    <row r="25" spans="1:11" s="1" customFormat="1" ht="21" customHeight="1" x14ac:dyDescent="0.2">
      <c r="A25" s="2"/>
      <c r="B25" s="6" t="s">
        <v>15</v>
      </c>
      <c r="C25" s="7">
        <v>54</v>
      </c>
      <c r="D25" s="7">
        <v>2363</v>
      </c>
      <c r="E25" s="7">
        <v>520</v>
      </c>
      <c r="F25" s="7">
        <v>159</v>
      </c>
      <c r="G25" s="8">
        <v>103</v>
      </c>
      <c r="H25" s="9">
        <f t="shared" si="3"/>
        <v>3199</v>
      </c>
      <c r="I25" s="10">
        <f t="shared" si="4"/>
        <v>3.8684789706629259E-2</v>
      </c>
      <c r="J25" s="2"/>
      <c r="K25" s="2"/>
    </row>
    <row r="26" spans="1:11" s="1" customFormat="1" ht="21" customHeight="1" x14ac:dyDescent="0.2">
      <c r="A26" s="2"/>
      <c r="B26" s="6" t="s">
        <v>16</v>
      </c>
      <c r="C26" s="7">
        <v>3676</v>
      </c>
      <c r="D26" s="7">
        <v>2201</v>
      </c>
      <c r="E26" s="7">
        <v>2009</v>
      </c>
      <c r="F26" s="7">
        <v>2570</v>
      </c>
      <c r="G26" s="8">
        <v>2637</v>
      </c>
      <c r="H26" s="9">
        <f t="shared" si="3"/>
        <v>13093</v>
      </c>
      <c r="I26" s="10">
        <f t="shared" si="4"/>
        <v>0.15833071323191525</v>
      </c>
      <c r="J26" s="2"/>
      <c r="K26" s="2"/>
    </row>
    <row r="27" spans="1:11" s="1" customFormat="1" ht="21" customHeight="1" thickBot="1" x14ac:dyDescent="0.25">
      <c r="A27" s="2"/>
      <c r="B27" s="11" t="s">
        <v>17</v>
      </c>
      <c r="C27" s="12">
        <v>97</v>
      </c>
      <c r="D27" s="12">
        <v>3004</v>
      </c>
      <c r="E27" s="12">
        <v>1385</v>
      </c>
      <c r="F27" s="12">
        <v>515</v>
      </c>
      <c r="G27" s="13">
        <v>231</v>
      </c>
      <c r="H27" s="14">
        <f>SUM(C27:G27)</f>
        <v>5232</v>
      </c>
      <c r="I27" s="15">
        <f t="shared" si="4"/>
        <v>6.3269402858732199E-2</v>
      </c>
      <c r="J27" s="2"/>
      <c r="K27" s="2"/>
    </row>
    <row r="28" spans="1:11" s="1" customFormat="1" ht="15" customHeight="1" thickBot="1" x14ac:dyDescent="0.25">
      <c r="A28" s="2"/>
      <c r="B28" s="16" t="s">
        <v>5</v>
      </c>
      <c r="C28" s="17">
        <f>SUM(C22:C27)</f>
        <v>18869</v>
      </c>
      <c r="D28" s="17">
        <f t="shared" ref="D28:G28" si="5">SUM(D22:D27)</f>
        <v>20040</v>
      </c>
      <c r="E28" s="17">
        <f t="shared" si="5"/>
        <v>14490</v>
      </c>
      <c r="F28" s="17">
        <f t="shared" si="5"/>
        <v>14638</v>
      </c>
      <c r="G28" s="18">
        <f t="shared" si="5"/>
        <v>14657</v>
      </c>
      <c r="H28" s="19">
        <f>SUM(C28:G28)</f>
        <v>82694</v>
      </c>
      <c r="I28" s="20">
        <f t="shared" si="4"/>
        <v>1</v>
      </c>
      <c r="J28" s="2"/>
      <c r="K28" s="2"/>
    </row>
  </sheetData>
  <mergeCells count="8">
    <mergeCell ref="B9:B10"/>
    <mergeCell ref="C9:G9"/>
    <mergeCell ref="H9:H10"/>
    <mergeCell ref="I9:I10"/>
    <mergeCell ref="B20:B21"/>
    <mergeCell ref="C20:G20"/>
    <mergeCell ref="H20:H21"/>
    <mergeCell ref="I20:I21"/>
  </mergeCells>
  <phoneticPr fontId="2"/>
  <conditionalFormatting sqref="C17:G17">
    <cfRule type="cellIs" dxfId="3" priority="5" operator="equal">
      <formula>LARGE($C17:$G17,2)</formula>
    </cfRule>
  </conditionalFormatting>
  <conditionalFormatting sqref="C28:G28">
    <cfRule type="cellIs" dxfId="2" priority="1" operator="equal">
      <formula>LARGE($C28:$G28,2)</formula>
    </cfRule>
  </conditionalFormatting>
  <conditionalFormatting sqref="I11:I16">
    <cfRule type="cellIs" dxfId="1" priority="6" operator="greaterThan">
      <formula>0.2</formula>
    </cfRule>
  </conditionalFormatting>
  <conditionalFormatting sqref="I22:I27">
    <cfRule type="cellIs" dxfId="0" priority="2" operator="greaterThan">
      <formula>0.2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2020-07-15T07:43:45Z</dcterms:created>
  <dcterms:modified xsi:type="dcterms:W3CDTF">2025-10-27T07:58:42Z</dcterms:modified>
</cp:coreProperties>
</file>