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6-解答\"/>
    </mc:Choice>
  </mc:AlternateContent>
  <xr:revisionPtr revIDLastSave="0" documentId="13_ncr:1_{36145766-380F-438E-B2FC-60A1D3BE648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9" i="3" l="1"/>
  <c r="G59" i="3"/>
  <c r="F59" i="3"/>
  <c r="E59" i="3"/>
  <c r="H55" i="3"/>
  <c r="G55" i="3"/>
  <c r="F55" i="3"/>
  <c r="E55" i="3"/>
  <c r="H50" i="3"/>
  <c r="G50" i="3"/>
  <c r="F50" i="3"/>
  <c r="E50" i="3"/>
  <c r="E60" i="3" s="1"/>
  <c r="H47" i="3"/>
  <c r="G47" i="3"/>
  <c r="F47" i="3"/>
  <c r="E47" i="3"/>
  <c r="H41" i="3"/>
  <c r="G41" i="3"/>
  <c r="F41" i="3"/>
  <c r="E41" i="3"/>
  <c r="H37" i="3"/>
  <c r="G37" i="3"/>
  <c r="F37" i="3"/>
  <c r="E37" i="3"/>
  <c r="E42" i="3" s="1"/>
  <c r="H32" i="3"/>
  <c r="H42" i="3" s="1"/>
  <c r="G32" i="3"/>
  <c r="G42" i="3" s="1"/>
  <c r="F32" i="3"/>
  <c r="E32" i="3"/>
  <c r="H29" i="3"/>
  <c r="G29" i="3"/>
  <c r="F29" i="3"/>
  <c r="E29" i="3"/>
  <c r="H23" i="3"/>
  <c r="G23" i="3"/>
  <c r="F23" i="3"/>
  <c r="E23" i="3"/>
  <c r="H20" i="3"/>
  <c r="H24" i="3" s="1"/>
  <c r="H61" i="3" s="1"/>
  <c r="G20" i="3"/>
  <c r="G24" i="3" s="1"/>
  <c r="G61" i="3" s="1"/>
  <c r="F20" i="3"/>
  <c r="E20" i="3"/>
  <c r="H13" i="3"/>
  <c r="G13" i="3"/>
  <c r="F13" i="3"/>
  <c r="E13" i="3"/>
  <c r="H9" i="3"/>
  <c r="G9" i="3"/>
  <c r="F9" i="3"/>
  <c r="E9" i="3"/>
  <c r="E24" i="3" s="1"/>
  <c r="H60" i="3"/>
  <c r="G60" i="3"/>
  <c r="F24" i="3"/>
  <c r="F60" i="3" l="1"/>
  <c r="F42" i="3"/>
  <c r="F61" i="3" s="1"/>
  <c r="E61" i="3"/>
</calcChain>
</file>

<file path=xl/sharedStrings.xml><?xml version="1.0" encoding="utf-8"?>
<sst xmlns="http://schemas.openxmlformats.org/spreadsheetml/2006/main" count="403" uniqueCount="88">
  <si>
    <t>期末テスト結果一覧</t>
    <rPh sb="0" eb="2">
      <t>キマツ</t>
    </rPh>
    <rPh sb="5" eb="7">
      <t>ケッカ</t>
    </rPh>
    <rPh sb="7" eb="9">
      <t>イチラン</t>
    </rPh>
    <phoneticPr fontId="4"/>
  </si>
  <si>
    <t>No.</t>
    <phoneticPr fontId="4"/>
  </si>
  <si>
    <t>クラス</t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</si>
  <si>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</si>
  <si>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</si>
  <si>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現代文
(点)</t>
    <rPh sb="0" eb="2">
      <t>ゲンダイ</t>
    </rPh>
    <rPh sb="2" eb="3">
      <t>ブン</t>
    </rPh>
    <rPh sb="5" eb="6">
      <t>テン</t>
    </rPh>
    <phoneticPr fontId="4"/>
  </si>
  <si>
    <t>数学
(点)</t>
    <rPh sb="0" eb="2">
      <t>スウガク</t>
    </rPh>
    <rPh sb="4" eb="5">
      <t>テン</t>
    </rPh>
    <phoneticPr fontId="4"/>
  </si>
  <si>
    <t>現代社会
(点)</t>
    <rPh sb="0" eb="2">
      <t>ゲンダイ</t>
    </rPh>
    <rPh sb="2" eb="4">
      <t>シャカイ</t>
    </rPh>
    <rPh sb="6" eb="7">
      <t>テン</t>
    </rPh>
    <phoneticPr fontId="4"/>
  </si>
  <si>
    <t>選択教科
(点)</t>
    <rPh sb="0" eb="2">
      <t>センタク</t>
    </rPh>
    <rPh sb="2" eb="4">
      <t>キョウカ</t>
    </rPh>
    <rPh sb="6" eb="7">
      <t>テン</t>
    </rPh>
    <phoneticPr fontId="4"/>
  </si>
  <si>
    <t>4教科
平均(点)</t>
    <rPh sb="1" eb="3">
      <t>キョウカ</t>
    </rPh>
    <rPh sb="4" eb="6">
      <t>ヘイキン</t>
    </rPh>
    <rPh sb="7" eb="8">
      <t>テン</t>
    </rPh>
    <phoneticPr fontId="4"/>
  </si>
  <si>
    <t>欠席数
(時間)</t>
    <rPh sb="0" eb="2">
      <t>ケッセキ</t>
    </rPh>
    <rPh sb="2" eb="3">
      <t>スウ</t>
    </rPh>
    <rPh sb="5" eb="7">
      <t>ジカン</t>
    </rPh>
    <phoneticPr fontId="4"/>
  </si>
  <si>
    <t>進路</t>
    <rPh sb="0" eb="2">
      <t>シンロ</t>
    </rPh>
    <phoneticPr fontId="4"/>
  </si>
  <si>
    <t>C</t>
  </si>
  <si>
    <t>荒木　大和</t>
    <rPh sb="0" eb="2">
      <t>アラキ</t>
    </rPh>
    <rPh sb="3" eb="5">
      <t>ヤマト</t>
    </rPh>
    <phoneticPr fontId="2"/>
  </si>
  <si>
    <t>03_就職</t>
  </si>
  <si>
    <t>B</t>
  </si>
  <si>
    <t>入内島　貴子</t>
    <rPh sb="0" eb="1">
      <t>イ</t>
    </rPh>
    <rPh sb="1" eb="2">
      <t>ウチ</t>
    </rPh>
    <rPh sb="2" eb="3">
      <t>ジマ</t>
    </rPh>
    <rPh sb="4" eb="6">
      <t>タカコ</t>
    </rPh>
    <phoneticPr fontId="2"/>
  </si>
  <si>
    <t>大平　徳司</t>
    <rPh sb="0" eb="2">
      <t>オオヒラ</t>
    </rPh>
    <rPh sb="3" eb="5">
      <t>トクジ</t>
    </rPh>
    <phoneticPr fontId="2"/>
  </si>
  <si>
    <t>02_進学(専門学校)</t>
  </si>
  <si>
    <t>A</t>
  </si>
  <si>
    <t>小野里　太一</t>
    <rPh sb="0" eb="2">
      <t>オノ</t>
    </rPh>
    <rPh sb="2" eb="3">
      <t>サト</t>
    </rPh>
    <rPh sb="4" eb="6">
      <t>タイチ</t>
    </rPh>
    <phoneticPr fontId="2"/>
  </si>
  <si>
    <t>尾森　輝</t>
    <rPh sb="0" eb="2">
      <t>オモリ</t>
    </rPh>
    <rPh sb="3" eb="4">
      <t>テル</t>
    </rPh>
    <phoneticPr fontId="2"/>
  </si>
  <si>
    <t>01_進学</t>
  </si>
  <si>
    <t>金子　博樹</t>
    <rPh sb="0" eb="2">
      <t>カネコ</t>
    </rPh>
    <rPh sb="3" eb="5">
      <t>ヒロキ</t>
    </rPh>
    <phoneticPr fontId="2"/>
  </si>
  <si>
    <t>04_就職(自営)</t>
  </si>
  <si>
    <t>狩集　歩</t>
    <rPh sb="0" eb="1">
      <t>カリ</t>
    </rPh>
    <rPh sb="1" eb="2">
      <t>シュウ</t>
    </rPh>
    <rPh sb="3" eb="4">
      <t>アユ</t>
    </rPh>
    <phoneticPr fontId="2"/>
  </si>
  <si>
    <t>川端　新</t>
    <rPh sb="0" eb="2">
      <t>カワバタ</t>
    </rPh>
    <rPh sb="3" eb="4">
      <t>アラ</t>
    </rPh>
    <phoneticPr fontId="2"/>
  </si>
  <si>
    <t>田中　京子</t>
    <rPh sb="0" eb="2">
      <t>タナカ</t>
    </rPh>
    <rPh sb="3" eb="5">
      <t>キョウコ</t>
    </rPh>
    <phoneticPr fontId="2"/>
  </si>
  <si>
    <t>日下部　由紀</t>
    <rPh sb="0" eb="1">
      <t>ヒ</t>
    </rPh>
    <rPh sb="1" eb="2">
      <t>シタ</t>
    </rPh>
    <rPh sb="4" eb="6">
      <t>ユキ</t>
    </rPh>
    <phoneticPr fontId="2"/>
  </si>
  <si>
    <t>藤原　美羽</t>
    <rPh sb="0" eb="2">
      <t>フジワラ</t>
    </rPh>
    <rPh sb="3" eb="5">
      <t>ミウ</t>
    </rPh>
    <phoneticPr fontId="2"/>
  </si>
  <si>
    <t>小林　千佳</t>
    <rPh sb="0" eb="2">
      <t>コバヤシ</t>
    </rPh>
    <rPh sb="3" eb="5">
      <t>チカ</t>
    </rPh>
    <phoneticPr fontId="2"/>
  </si>
  <si>
    <t>近藤　文和</t>
    <rPh sb="0" eb="2">
      <t>コンドウ</t>
    </rPh>
    <rPh sb="3" eb="5">
      <t>フミカズ</t>
    </rPh>
    <phoneticPr fontId="2"/>
  </si>
  <si>
    <t>今野　徹</t>
    <rPh sb="0" eb="2">
      <t>コンノ</t>
    </rPh>
    <rPh sb="3" eb="4">
      <t>トオル</t>
    </rPh>
    <phoneticPr fontId="2"/>
  </si>
  <si>
    <t>櫻井　翼</t>
    <rPh sb="0" eb="2">
      <t>サクライ</t>
    </rPh>
    <rPh sb="3" eb="4">
      <t>ツバサ</t>
    </rPh>
    <phoneticPr fontId="2"/>
  </si>
  <si>
    <t>佐々木　司</t>
    <rPh sb="0" eb="3">
      <t>ササキ</t>
    </rPh>
    <rPh sb="4" eb="5">
      <t>ツカサ</t>
    </rPh>
    <phoneticPr fontId="2"/>
  </si>
  <si>
    <t>白井　広美</t>
    <rPh sb="0" eb="2">
      <t>シライ</t>
    </rPh>
    <rPh sb="3" eb="5">
      <t>ヒロミ</t>
    </rPh>
    <phoneticPr fontId="2"/>
  </si>
  <si>
    <t>井上　孝太郎</t>
    <rPh sb="0" eb="2">
      <t>イノウエ</t>
    </rPh>
    <rPh sb="3" eb="6">
      <t>コウタロウ</t>
    </rPh>
    <phoneticPr fontId="2"/>
  </si>
  <si>
    <t>伊藤　一義</t>
    <rPh sb="0" eb="2">
      <t>イトウ</t>
    </rPh>
    <rPh sb="3" eb="5">
      <t>カズヨシ</t>
    </rPh>
    <phoneticPr fontId="2"/>
  </si>
  <si>
    <t>山口　美穂</t>
    <rPh sb="0" eb="2">
      <t>ヤマグチ</t>
    </rPh>
    <rPh sb="3" eb="5">
      <t>ミホ</t>
    </rPh>
    <phoneticPr fontId="2"/>
  </si>
  <si>
    <t>長谷川　厚志</t>
    <rPh sb="0" eb="3">
      <t>ハセガワ</t>
    </rPh>
    <rPh sb="4" eb="6">
      <t>アツシ</t>
    </rPh>
    <phoneticPr fontId="2"/>
  </si>
  <si>
    <t>野澤　雅治</t>
    <rPh sb="0" eb="2">
      <t>ノザワ</t>
    </rPh>
    <rPh sb="3" eb="5">
      <t>マサハル</t>
    </rPh>
    <phoneticPr fontId="2"/>
  </si>
  <si>
    <t>広野　秀樹</t>
    <rPh sb="0" eb="2">
      <t>ヒロノ</t>
    </rPh>
    <rPh sb="3" eb="5">
      <t>ヒデキ</t>
    </rPh>
    <phoneticPr fontId="2"/>
  </si>
  <si>
    <t>福井　結衣</t>
    <rPh sb="0" eb="2">
      <t>フクイ</t>
    </rPh>
    <rPh sb="3" eb="5">
      <t>ユイ</t>
    </rPh>
    <phoneticPr fontId="2"/>
  </si>
  <si>
    <t>松木　孝生</t>
    <rPh sb="0" eb="2">
      <t>マツキ</t>
    </rPh>
    <rPh sb="3" eb="5">
      <t>タカオ</t>
    </rPh>
    <phoneticPr fontId="2"/>
  </si>
  <si>
    <t>三浦　有</t>
    <rPh sb="0" eb="2">
      <t>ミウラ</t>
    </rPh>
    <rPh sb="3" eb="4">
      <t>ユウ</t>
    </rPh>
    <phoneticPr fontId="2"/>
  </si>
  <si>
    <t>宮崎　哲司</t>
    <rPh sb="0" eb="2">
      <t>ミヤザキ</t>
    </rPh>
    <rPh sb="3" eb="5">
      <t>テツジ</t>
    </rPh>
    <phoneticPr fontId="2"/>
  </si>
  <si>
    <t>安藤　大地</t>
    <rPh sb="0" eb="2">
      <t>アンドウ</t>
    </rPh>
    <rPh sb="3" eb="5">
      <t>ダイチ</t>
    </rPh>
    <phoneticPr fontId="2"/>
  </si>
  <si>
    <t>井口　園子</t>
    <rPh sb="0" eb="2">
      <t>イグチ</t>
    </rPh>
    <rPh sb="3" eb="5">
      <t>ソノコ</t>
    </rPh>
    <phoneticPr fontId="2"/>
  </si>
  <si>
    <t>大河原　春枝</t>
    <rPh sb="0" eb="3">
      <t>オオガワラ</t>
    </rPh>
    <rPh sb="4" eb="6">
      <t>ハルエ</t>
    </rPh>
    <phoneticPr fontId="2"/>
  </si>
  <si>
    <t>山田　勝則</t>
    <rPh sb="0" eb="2">
      <t>ヤマダ</t>
    </rPh>
    <rPh sb="3" eb="5">
      <t>カツノリ</t>
    </rPh>
    <phoneticPr fontId="2"/>
  </si>
  <si>
    <t>森　直樹</t>
    <rPh sb="0" eb="1">
      <t>モリ</t>
    </rPh>
    <rPh sb="2" eb="4">
      <t>ナオキ</t>
    </rPh>
    <phoneticPr fontId="2"/>
  </si>
  <si>
    <t>久保田　健太</t>
    <rPh sb="0" eb="3">
      <t>クボタ</t>
    </rPh>
    <rPh sb="4" eb="6">
      <t>ケンタ</t>
    </rPh>
    <phoneticPr fontId="2"/>
  </si>
  <si>
    <t>黒木　かおる</t>
    <rPh sb="0" eb="2">
      <t>クロキ</t>
    </rPh>
    <phoneticPr fontId="2"/>
  </si>
  <si>
    <t>佐多　涼</t>
    <rPh sb="0" eb="2">
      <t>サタ</t>
    </rPh>
    <rPh sb="3" eb="4">
      <t>リョウ</t>
    </rPh>
    <phoneticPr fontId="2"/>
  </si>
  <si>
    <t>佐藤　幸子</t>
    <rPh sb="0" eb="2">
      <t>サトウ</t>
    </rPh>
    <rPh sb="3" eb="5">
      <t>サチコ</t>
    </rPh>
    <phoneticPr fontId="2"/>
  </si>
  <si>
    <t>吉田　正則</t>
    <rPh sb="0" eb="2">
      <t>ヨシダ</t>
    </rPh>
    <rPh sb="3" eb="5">
      <t>マサノリ</t>
    </rPh>
    <phoneticPr fontId="2"/>
  </si>
  <si>
    <t>渋谷　景子</t>
    <rPh sb="0" eb="2">
      <t>シブヤ</t>
    </rPh>
    <rPh sb="3" eb="5">
      <t>ケイコ</t>
    </rPh>
    <phoneticPr fontId="2"/>
  </si>
  <si>
    <t>中村　葵</t>
    <rPh sb="0" eb="2">
      <t>ナカムラ</t>
    </rPh>
    <rPh sb="3" eb="4">
      <t>アオイ</t>
    </rPh>
    <phoneticPr fontId="2"/>
  </si>
  <si>
    <t>横山　友美</t>
    <rPh sb="0" eb="2">
      <t>ヨコヤマ</t>
    </rPh>
    <rPh sb="3" eb="5">
      <t>トモミ</t>
    </rPh>
    <phoneticPr fontId="2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</si>
  <si>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</si>
  <si>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</si>
  <si>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抽出1</t>
    <rPh sb="0" eb="2">
      <t>チュウシュツ</t>
    </rPh>
    <phoneticPr fontId="3"/>
  </si>
  <si>
    <t>↓抽出条件作成</t>
    <rPh sb="1" eb="3">
      <t>チュウシュツ</t>
    </rPh>
    <rPh sb="3" eb="5">
      <t>ジョウケン</t>
    </rPh>
    <rPh sb="5" eb="7">
      <t>サクセイ</t>
    </rPh>
    <phoneticPr fontId="3"/>
  </si>
  <si>
    <t>&lt;4</t>
    <phoneticPr fontId="4"/>
  </si>
  <si>
    <t>*就職*</t>
    <rPh sb="1" eb="3">
      <t>シュウショク</t>
    </rPh>
    <phoneticPr fontId="4"/>
  </si>
  <si>
    <t>&gt;=70</t>
    <phoneticPr fontId="4"/>
  </si>
  <si>
    <t>抽出2</t>
    <rPh sb="0" eb="2">
      <t>チュウシュツ</t>
    </rPh>
    <phoneticPr fontId="3"/>
  </si>
  <si>
    <t>集計</t>
    <rPh sb="0" eb="2">
      <t>シュウケイ</t>
    </rPh>
    <phoneticPr fontId="3"/>
  </si>
  <si>
    <t>A</t>
    <phoneticPr fontId="4"/>
  </si>
  <si>
    <t>平均</t>
    <rPh sb="0" eb="2">
      <t>ヘイキン</t>
    </rPh>
    <phoneticPr fontId="4"/>
  </si>
  <si>
    <t>B</t>
    <phoneticPr fontId="4"/>
  </si>
  <si>
    <t>C</t>
    <phoneticPr fontId="4"/>
  </si>
  <si>
    <t>全体の平均</t>
    <rPh sb="0" eb="2">
      <t>ゼンタイ</t>
    </rPh>
    <rPh sb="3" eb="5">
      <t>ヘイキン</t>
    </rPh>
    <phoneticPr fontId="4"/>
  </si>
  <si>
    <t>A 平均</t>
  </si>
  <si>
    <t>B 平均</t>
  </si>
  <si>
    <t>C 平均</t>
  </si>
  <si>
    <t>全体の平均</t>
  </si>
  <si>
    <t>01_進学</t>
    <phoneticPr fontId="4"/>
  </si>
  <si>
    <t>02_進学(専門学校)</t>
    <phoneticPr fontId="4"/>
  </si>
  <si>
    <t>03_就職</t>
    <phoneticPr fontId="4"/>
  </si>
  <si>
    <t>04_就職(自営)</t>
    <phoneticPr fontId="4"/>
  </si>
  <si>
    <t>&lt;&gt;A</t>
    <phoneticPr fontId="4"/>
  </si>
  <si>
    <t>01_進学 平均</t>
  </si>
  <si>
    <t>02_進学(専門学校) 平均</t>
  </si>
  <si>
    <t>03_就職 平均</t>
  </si>
  <si>
    <t>04_就職(自営) 平均</t>
  </si>
  <si>
    <t>No.</t>
  </si>
  <si>
    <t>クラス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</si>
</sst>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sz val="14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A3C2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6" fillId="0" borderId="1" xfId="0" applyFont="1" applyBorder="1">
      <alignment vertical="center"/>
    </xf>
    <xf numFmtId="176" fontId="0" fillId="0" borderId="0" xfId="0" applyNumberFormat="1">
      <alignment vertical="center"/>
    </xf>
    <xf numFmtId="0" fontId="0" fillId="0" borderId="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177" fontId="2" fillId="0" borderId="8" xfId="0" applyNumberFormat="1" applyFont="1" applyBorder="1">
      <alignment vertical="center"/>
    </xf>
    <xf numFmtId="177" fontId="2" fillId="0" borderId="9" xfId="0" applyNumberFormat="1" applyFont="1" applyBorder="1">
      <alignment vertical="center"/>
    </xf>
    <xf numFmtId="177" fontId="2" fillId="0" borderId="10" xfId="0" applyNumberFormat="1" applyFont="1" applyBorder="1">
      <alignment vertical="center"/>
    </xf>
    <xf numFmtId="177" fontId="2" fillId="0" borderId="26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27" xfId="0" applyNumberFormat="1" applyFont="1" applyBorder="1">
      <alignment vertical="center"/>
    </xf>
    <xf numFmtId="177" fontId="2" fillId="0" borderId="20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7" fontId="2" fillId="0" borderId="22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7" fontId="2" fillId="0" borderId="13" xfId="0" applyNumberFormat="1" applyFont="1" applyBorder="1">
      <alignment vertical="center"/>
    </xf>
    <xf numFmtId="177" fontId="2" fillId="0" borderId="14" xfId="0" applyNumberFormat="1" applyFont="1" applyBorder="1">
      <alignment vertical="center"/>
    </xf>
    <xf numFmtId="177" fontId="2" fillId="0" borderId="16" xfId="0" applyNumberFormat="1" applyFont="1" applyBorder="1">
      <alignment vertical="center"/>
    </xf>
    <xf numFmtId="177" fontId="2" fillId="0" borderId="17" xfId="0" applyNumberFormat="1" applyFont="1" applyBorder="1">
      <alignment vertical="center"/>
    </xf>
    <xf numFmtId="177" fontId="2" fillId="0" borderId="18" xfId="0" applyNumberFormat="1" applyFont="1" applyBorder="1">
      <alignment vertical="center"/>
    </xf>
    <xf numFmtId="177" fontId="2" fillId="0" borderId="4" xfId="0" applyNumberFormat="1" applyFont="1" applyBorder="1">
      <alignment vertical="center"/>
    </xf>
    <xf numFmtId="177" fontId="2" fillId="0" borderId="5" xfId="0" applyNumberFormat="1" applyFont="1" applyBorder="1">
      <alignment vertical="center"/>
    </xf>
    <xf numFmtId="177" fontId="2" fillId="0" borderId="6" xfId="0" applyNumberFormat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A3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K45"/>
  <sheetViews>
    <sheetView workbookViewId="0"/>
  </sheetViews>
  <sheetFormatPr defaultRowHeight="13.5" x14ac:dyDescent="0.15"/>
  <cols>
    <col min="2" max="2" width="4.125" customWidth="1"/>
    <col min="3" max="3" width="6.125" customWidth="1"/>
    <col min="4" max="4" width="12.375" customWidth="1"/>
    <col min="5" max="10" width="9" customWidth="1"/>
    <col min="11" max="11" width="17.375" customWidth="1"/>
  </cols>
  <sheetData>
    <row r="3" spans="2:11" ht="17.25" x14ac:dyDescent="0.15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</row>
    <row r="5" spans="2:11" ht="27" x14ac:dyDescent="0.15">
      <c r="B5" s="32" t="s">
        <v>1</v>
      </c>
      <c r="C5" s="32" t="s">
        <v>2</v>
      </c>
      <c r="D5" s="32" t="s">
        <v>3</v>
      </c>
      <c r="E5" s="33" t="s">
        <v>5</v>
      </c>
      <c r="F5" s="33" t="s">
        <v>6</v>
      </c>
      <c r="G5" s="33" t="s">
        <v>7</v>
      </c>
      <c r="H5" s="33" t="s">
        <v>8</v>
      </c>
      <c r="I5" s="33" t="s">
        <v>9</v>
      </c>
      <c r="J5" s="33" t="s">
        <v>10</v>
      </c>
      <c r="K5" s="33" t="s">
        <v>11</v>
      </c>
    </row>
    <row r="6" spans="2:11" x14ac:dyDescent="0.15">
      <c r="B6" s="1">
        <v>1</v>
      </c>
      <c r="C6" s="1" t="s">
        <v>12</v>
      </c>
      <c r="D6" s="1" t="s">
        <v>13</v>
      </c>
      <c r="E6" s="1">
        <v>41</v>
      </c>
      <c r="F6" s="1">
        <v>61</v>
      </c>
      <c r="G6" s="1">
        <v>53</v>
      </c>
      <c r="H6" s="1">
        <v>70</v>
      </c>
      <c r="I6" s="2">
        <v>56.25</v>
      </c>
      <c r="J6" s="1">
        <v>3</v>
      </c>
      <c r="K6" s="1" t="s">
        <v>14</v>
      </c>
    </row>
    <row r="7" spans="2:11" x14ac:dyDescent="0.15">
      <c r="B7" s="1">
        <v>2</v>
      </c>
      <c r="C7" s="1" t="s">
        <v>15</v>
      </c>
      <c r="D7" s="1" t="s">
        <v>16</v>
      </c>
      <c r="E7" s="1">
        <v>99</v>
      </c>
      <c r="F7" s="1">
        <v>89</v>
      </c>
      <c r="G7" s="1">
        <v>82</v>
      </c>
      <c r="H7" s="1">
        <v>39</v>
      </c>
      <c r="I7" s="2">
        <v>77.25</v>
      </c>
      <c r="J7" s="1">
        <v>0</v>
      </c>
      <c r="K7" s="1" t="s">
        <v>14</v>
      </c>
    </row>
    <row r="8" spans="2:11" x14ac:dyDescent="0.15">
      <c r="B8" s="1">
        <v>3</v>
      </c>
      <c r="C8" s="1" t="s">
        <v>12</v>
      </c>
      <c r="D8" s="1" t="s">
        <v>17</v>
      </c>
      <c r="E8" s="1">
        <v>37</v>
      </c>
      <c r="F8" s="1">
        <v>29</v>
      </c>
      <c r="G8" s="1">
        <v>90</v>
      </c>
      <c r="H8" s="1">
        <v>47</v>
      </c>
      <c r="I8" s="2">
        <v>50.75</v>
      </c>
      <c r="J8" s="1">
        <v>4</v>
      </c>
      <c r="K8" s="1" t="s">
        <v>18</v>
      </c>
    </row>
    <row r="9" spans="2:11" x14ac:dyDescent="0.15">
      <c r="B9" s="1">
        <v>4</v>
      </c>
      <c r="C9" s="1" t="s">
        <v>19</v>
      </c>
      <c r="D9" s="1" t="s">
        <v>20</v>
      </c>
      <c r="E9" s="1">
        <v>13</v>
      </c>
      <c r="F9" s="1">
        <v>37</v>
      </c>
      <c r="G9" s="1">
        <v>48</v>
      </c>
      <c r="H9" s="1">
        <v>82</v>
      </c>
      <c r="I9" s="2">
        <v>45</v>
      </c>
      <c r="J9" s="1">
        <v>10</v>
      </c>
      <c r="K9" s="1" t="s">
        <v>18</v>
      </c>
    </row>
    <row r="10" spans="2:11" x14ac:dyDescent="0.15">
      <c r="B10" s="1">
        <v>5</v>
      </c>
      <c r="C10" s="1" t="s">
        <v>12</v>
      </c>
      <c r="D10" s="1" t="s">
        <v>21</v>
      </c>
      <c r="E10" s="1">
        <v>98</v>
      </c>
      <c r="F10" s="1">
        <v>39</v>
      </c>
      <c r="G10" s="1">
        <v>59</v>
      </c>
      <c r="H10" s="1">
        <v>69</v>
      </c>
      <c r="I10" s="2">
        <v>66.25</v>
      </c>
      <c r="J10" s="1">
        <v>3</v>
      </c>
      <c r="K10" s="1" t="s">
        <v>22</v>
      </c>
    </row>
    <row r="11" spans="2:11" x14ac:dyDescent="0.15">
      <c r="B11" s="1">
        <v>6</v>
      </c>
      <c r="C11" s="1" t="s">
        <v>12</v>
      </c>
      <c r="D11" s="1" t="s">
        <v>23</v>
      </c>
      <c r="E11" s="1">
        <v>61</v>
      </c>
      <c r="F11" s="1">
        <v>72</v>
      </c>
      <c r="G11" s="1">
        <v>78</v>
      </c>
      <c r="H11" s="1">
        <v>91</v>
      </c>
      <c r="I11" s="2">
        <v>75.5</v>
      </c>
      <c r="J11" s="1">
        <v>1</v>
      </c>
      <c r="K11" s="1" t="s">
        <v>24</v>
      </c>
    </row>
    <row r="12" spans="2:11" x14ac:dyDescent="0.15">
      <c r="B12" s="1">
        <v>7</v>
      </c>
      <c r="C12" s="1" t="s">
        <v>15</v>
      </c>
      <c r="D12" s="1" t="s">
        <v>25</v>
      </c>
      <c r="E12" s="1">
        <v>98</v>
      </c>
      <c r="F12" s="1">
        <v>47</v>
      </c>
      <c r="G12" s="1">
        <v>94</v>
      </c>
      <c r="H12" s="1">
        <v>70</v>
      </c>
      <c r="I12" s="2">
        <v>77.25</v>
      </c>
      <c r="J12" s="1">
        <v>5</v>
      </c>
      <c r="K12" s="1" t="s">
        <v>14</v>
      </c>
    </row>
    <row r="13" spans="2:11" x14ac:dyDescent="0.15">
      <c r="B13" s="1">
        <v>8</v>
      </c>
      <c r="C13" s="1" t="s">
        <v>12</v>
      </c>
      <c r="D13" s="1" t="s">
        <v>26</v>
      </c>
      <c r="E13" s="1">
        <v>50</v>
      </c>
      <c r="F13" s="1">
        <v>79</v>
      </c>
      <c r="G13" s="1">
        <v>50</v>
      </c>
      <c r="H13" s="1">
        <v>40</v>
      </c>
      <c r="I13" s="2">
        <v>54.75</v>
      </c>
      <c r="J13" s="1">
        <v>10</v>
      </c>
      <c r="K13" s="1" t="s">
        <v>14</v>
      </c>
    </row>
    <row r="14" spans="2:11" x14ac:dyDescent="0.15">
      <c r="B14" s="1">
        <v>9</v>
      </c>
      <c r="C14" s="1" t="s">
        <v>19</v>
      </c>
      <c r="D14" s="1" t="s">
        <v>27</v>
      </c>
      <c r="E14" s="1">
        <v>78</v>
      </c>
      <c r="F14" s="1">
        <v>54</v>
      </c>
      <c r="G14" s="1">
        <v>72</v>
      </c>
      <c r="H14" s="1">
        <v>38</v>
      </c>
      <c r="I14" s="2">
        <v>60.5</v>
      </c>
      <c r="J14" s="1">
        <v>7</v>
      </c>
      <c r="K14" s="1" t="s">
        <v>14</v>
      </c>
    </row>
    <row r="15" spans="2:11" x14ac:dyDescent="0.15">
      <c r="B15" s="1">
        <v>10</v>
      </c>
      <c r="C15" s="1" t="s">
        <v>12</v>
      </c>
      <c r="D15" s="1" t="s">
        <v>28</v>
      </c>
      <c r="E15" s="1">
        <v>54</v>
      </c>
      <c r="F15" s="1">
        <v>88</v>
      </c>
      <c r="G15" s="1">
        <v>43</v>
      </c>
      <c r="H15" s="1">
        <v>57</v>
      </c>
      <c r="I15" s="2">
        <v>60.5</v>
      </c>
      <c r="J15" s="1">
        <v>6</v>
      </c>
      <c r="K15" s="1" t="s">
        <v>14</v>
      </c>
    </row>
    <row r="16" spans="2:11" x14ac:dyDescent="0.15">
      <c r="B16" s="1">
        <v>11</v>
      </c>
      <c r="C16" s="1" t="s">
        <v>15</v>
      </c>
      <c r="D16" s="1" t="s">
        <v>29</v>
      </c>
      <c r="E16" s="1">
        <v>29</v>
      </c>
      <c r="F16" s="1">
        <v>70</v>
      </c>
      <c r="G16" s="1">
        <v>64</v>
      </c>
      <c r="H16" s="1">
        <v>43</v>
      </c>
      <c r="I16" s="2">
        <v>51.5</v>
      </c>
      <c r="J16" s="1">
        <v>8</v>
      </c>
      <c r="K16" s="1" t="s">
        <v>22</v>
      </c>
    </row>
    <row r="17" spans="2:11" x14ac:dyDescent="0.15">
      <c r="B17" s="1">
        <v>12</v>
      </c>
      <c r="C17" s="1" t="s">
        <v>12</v>
      </c>
      <c r="D17" s="1" t="s">
        <v>30</v>
      </c>
      <c r="E17" s="1">
        <v>95</v>
      </c>
      <c r="F17" s="1">
        <v>62</v>
      </c>
      <c r="G17" s="1">
        <v>68</v>
      </c>
      <c r="H17" s="1">
        <v>23</v>
      </c>
      <c r="I17" s="2">
        <v>62</v>
      </c>
      <c r="J17" s="1">
        <v>0</v>
      </c>
      <c r="K17" s="1" t="s">
        <v>18</v>
      </c>
    </row>
    <row r="18" spans="2:11" x14ac:dyDescent="0.15">
      <c r="B18" s="1">
        <v>13</v>
      </c>
      <c r="C18" s="1" t="s">
        <v>19</v>
      </c>
      <c r="D18" s="1" t="s">
        <v>31</v>
      </c>
      <c r="E18" s="1">
        <v>92</v>
      </c>
      <c r="F18" s="1">
        <v>69</v>
      </c>
      <c r="G18" s="1">
        <v>55</v>
      </c>
      <c r="H18" s="1">
        <v>49</v>
      </c>
      <c r="I18" s="2">
        <v>66.25</v>
      </c>
      <c r="J18" s="1">
        <v>0</v>
      </c>
      <c r="K18" s="1" t="s">
        <v>14</v>
      </c>
    </row>
    <row r="19" spans="2:11" x14ac:dyDescent="0.15">
      <c r="B19" s="1">
        <v>14</v>
      </c>
      <c r="C19" s="1" t="s">
        <v>12</v>
      </c>
      <c r="D19" s="1" t="s">
        <v>32</v>
      </c>
      <c r="E19" s="1">
        <v>71</v>
      </c>
      <c r="F19" s="1">
        <v>83</v>
      </c>
      <c r="G19" s="1">
        <v>43</v>
      </c>
      <c r="H19" s="1">
        <v>91</v>
      </c>
      <c r="I19" s="2">
        <v>72</v>
      </c>
      <c r="J19" s="1">
        <v>7</v>
      </c>
      <c r="K19" s="1" t="s">
        <v>22</v>
      </c>
    </row>
    <row r="20" spans="2:11" x14ac:dyDescent="0.15">
      <c r="B20" s="1">
        <v>15</v>
      </c>
      <c r="C20" s="1" t="s">
        <v>15</v>
      </c>
      <c r="D20" s="1" t="s">
        <v>33</v>
      </c>
      <c r="E20" s="1">
        <v>53</v>
      </c>
      <c r="F20" s="1">
        <v>62</v>
      </c>
      <c r="G20" s="1">
        <v>52</v>
      </c>
      <c r="H20" s="1">
        <v>42</v>
      </c>
      <c r="I20" s="2">
        <v>52.25</v>
      </c>
      <c r="J20" s="1">
        <v>3</v>
      </c>
      <c r="K20" s="1" t="s">
        <v>14</v>
      </c>
    </row>
    <row r="21" spans="2:11" x14ac:dyDescent="0.15">
      <c r="B21" s="1">
        <v>16</v>
      </c>
      <c r="C21" s="1" t="s">
        <v>19</v>
      </c>
      <c r="D21" s="1" t="s">
        <v>34</v>
      </c>
      <c r="E21" s="1">
        <v>54</v>
      </c>
      <c r="F21" s="1">
        <v>23</v>
      </c>
      <c r="G21" s="1">
        <v>25</v>
      </c>
      <c r="H21" s="1">
        <v>55</v>
      </c>
      <c r="I21" s="2">
        <v>39.25</v>
      </c>
      <c r="J21" s="1">
        <v>2</v>
      </c>
      <c r="K21" s="1" t="s">
        <v>22</v>
      </c>
    </row>
    <row r="22" spans="2:11" x14ac:dyDescent="0.15">
      <c r="B22" s="1">
        <v>17</v>
      </c>
      <c r="C22" s="1" t="s">
        <v>19</v>
      </c>
      <c r="D22" s="1" t="s">
        <v>35</v>
      </c>
      <c r="E22" s="1">
        <v>23</v>
      </c>
      <c r="F22" s="1">
        <v>91</v>
      </c>
      <c r="G22" s="1">
        <v>51</v>
      </c>
      <c r="H22" s="1">
        <v>30</v>
      </c>
      <c r="I22" s="2">
        <v>48.75</v>
      </c>
      <c r="J22" s="1">
        <v>4</v>
      </c>
      <c r="K22" s="1" t="s">
        <v>22</v>
      </c>
    </row>
    <row r="23" spans="2:11" x14ac:dyDescent="0.15">
      <c r="B23" s="1">
        <v>18</v>
      </c>
      <c r="C23" s="1" t="s">
        <v>12</v>
      </c>
      <c r="D23" s="1" t="s">
        <v>36</v>
      </c>
      <c r="E23" s="1">
        <v>65</v>
      </c>
      <c r="F23" s="1">
        <v>79</v>
      </c>
      <c r="G23" s="1">
        <v>63</v>
      </c>
      <c r="H23" s="1">
        <v>94</v>
      </c>
      <c r="I23" s="2">
        <v>75.25</v>
      </c>
      <c r="J23" s="1">
        <v>9</v>
      </c>
      <c r="K23" s="1" t="s">
        <v>24</v>
      </c>
    </row>
    <row r="24" spans="2:11" x14ac:dyDescent="0.15">
      <c r="B24" s="1">
        <v>19</v>
      </c>
      <c r="C24" s="1" t="s">
        <v>19</v>
      </c>
      <c r="D24" s="1" t="s">
        <v>37</v>
      </c>
      <c r="E24" s="1">
        <v>90</v>
      </c>
      <c r="F24" s="1">
        <v>95</v>
      </c>
      <c r="G24" s="1">
        <v>87</v>
      </c>
      <c r="H24" s="1">
        <v>70</v>
      </c>
      <c r="I24" s="2">
        <v>85.5</v>
      </c>
      <c r="J24" s="1">
        <v>1</v>
      </c>
      <c r="K24" s="1" t="s">
        <v>18</v>
      </c>
    </row>
    <row r="25" spans="2:11" x14ac:dyDescent="0.15">
      <c r="B25" s="1">
        <v>20</v>
      </c>
      <c r="C25" s="1" t="s">
        <v>19</v>
      </c>
      <c r="D25" s="1" t="s">
        <v>38</v>
      </c>
      <c r="E25" s="1">
        <v>56</v>
      </c>
      <c r="F25" s="1">
        <v>34</v>
      </c>
      <c r="G25" s="1">
        <v>80</v>
      </c>
      <c r="H25" s="1">
        <v>30</v>
      </c>
      <c r="I25" s="2">
        <v>50</v>
      </c>
      <c r="J25" s="1">
        <v>10</v>
      </c>
      <c r="K25" s="1" t="s">
        <v>14</v>
      </c>
    </row>
    <row r="26" spans="2:11" x14ac:dyDescent="0.15">
      <c r="B26" s="1">
        <v>21</v>
      </c>
      <c r="C26" s="1" t="s">
        <v>15</v>
      </c>
      <c r="D26" s="1" t="s">
        <v>39</v>
      </c>
      <c r="E26" s="1">
        <v>92</v>
      </c>
      <c r="F26" s="1">
        <v>26</v>
      </c>
      <c r="G26" s="1">
        <v>89</v>
      </c>
      <c r="H26" s="1">
        <v>29</v>
      </c>
      <c r="I26" s="2">
        <v>59</v>
      </c>
      <c r="J26" s="1">
        <v>3</v>
      </c>
      <c r="K26" s="1" t="s">
        <v>18</v>
      </c>
    </row>
    <row r="27" spans="2:11" x14ac:dyDescent="0.15">
      <c r="B27" s="1">
        <v>22</v>
      </c>
      <c r="C27" s="1" t="s">
        <v>12</v>
      </c>
      <c r="D27" s="1" t="s">
        <v>40</v>
      </c>
      <c r="E27" s="1">
        <v>97</v>
      </c>
      <c r="F27" s="1">
        <v>38</v>
      </c>
      <c r="G27" s="1">
        <v>48</v>
      </c>
      <c r="H27" s="1">
        <v>43</v>
      </c>
      <c r="I27" s="2">
        <v>56.5</v>
      </c>
      <c r="J27" s="1">
        <v>2</v>
      </c>
      <c r="K27" s="1" t="s">
        <v>22</v>
      </c>
    </row>
    <row r="28" spans="2:11" x14ac:dyDescent="0.15">
      <c r="B28" s="1">
        <v>23</v>
      </c>
      <c r="C28" s="1" t="s">
        <v>12</v>
      </c>
      <c r="D28" s="1" t="s">
        <v>41</v>
      </c>
      <c r="E28" s="1">
        <v>88</v>
      </c>
      <c r="F28" s="1">
        <v>49</v>
      </c>
      <c r="G28" s="1">
        <v>50</v>
      </c>
      <c r="H28" s="1">
        <v>73</v>
      </c>
      <c r="I28" s="2">
        <v>65</v>
      </c>
      <c r="J28" s="1">
        <v>7</v>
      </c>
      <c r="K28" s="1" t="s">
        <v>24</v>
      </c>
    </row>
    <row r="29" spans="2:11" x14ac:dyDescent="0.15">
      <c r="B29" s="1">
        <v>24</v>
      </c>
      <c r="C29" s="1" t="s">
        <v>15</v>
      </c>
      <c r="D29" s="1" t="s">
        <v>42</v>
      </c>
      <c r="E29" s="1">
        <v>96</v>
      </c>
      <c r="F29" s="1">
        <v>22</v>
      </c>
      <c r="G29" s="1">
        <v>94</v>
      </c>
      <c r="H29" s="1">
        <v>69</v>
      </c>
      <c r="I29" s="2">
        <v>70.25</v>
      </c>
      <c r="J29" s="1">
        <v>6</v>
      </c>
      <c r="K29" s="1" t="s">
        <v>14</v>
      </c>
    </row>
    <row r="30" spans="2:11" x14ac:dyDescent="0.15">
      <c r="B30" s="1">
        <v>25</v>
      </c>
      <c r="C30" s="1" t="s">
        <v>15</v>
      </c>
      <c r="D30" s="1" t="s">
        <v>43</v>
      </c>
      <c r="E30" s="1">
        <v>21</v>
      </c>
      <c r="F30" s="1">
        <v>28</v>
      </c>
      <c r="G30" s="1">
        <v>79</v>
      </c>
      <c r="H30" s="1">
        <v>81</v>
      </c>
      <c r="I30" s="2">
        <v>52.25</v>
      </c>
      <c r="J30" s="1">
        <v>4</v>
      </c>
      <c r="K30" s="1" t="s">
        <v>24</v>
      </c>
    </row>
    <row r="31" spans="2:11" x14ac:dyDescent="0.15">
      <c r="B31" s="1">
        <v>26</v>
      </c>
      <c r="C31" s="1" t="s">
        <v>19</v>
      </c>
      <c r="D31" s="1" t="s">
        <v>44</v>
      </c>
      <c r="E31" s="1">
        <v>66</v>
      </c>
      <c r="F31" s="1">
        <v>40</v>
      </c>
      <c r="G31" s="1">
        <v>72</v>
      </c>
      <c r="H31" s="1">
        <v>67</v>
      </c>
      <c r="I31" s="2">
        <v>61.25</v>
      </c>
      <c r="J31" s="1">
        <v>0</v>
      </c>
      <c r="K31" s="1" t="s">
        <v>24</v>
      </c>
    </row>
    <row r="32" spans="2:11" x14ac:dyDescent="0.15">
      <c r="B32" s="1">
        <v>27</v>
      </c>
      <c r="C32" s="1" t="s">
        <v>19</v>
      </c>
      <c r="D32" s="1" t="s">
        <v>45</v>
      </c>
      <c r="E32" s="1">
        <v>57</v>
      </c>
      <c r="F32" s="1">
        <v>10</v>
      </c>
      <c r="G32" s="1">
        <v>48</v>
      </c>
      <c r="H32" s="1">
        <v>55</v>
      </c>
      <c r="I32" s="2">
        <v>42.5</v>
      </c>
      <c r="J32" s="1">
        <v>1</v>
      </c>
      <c r="K32" s="1" t="s">
        <v>14</v>
      </c>
    </row>
    <row r="33" spans="2:11" x14ac:dyDescent="0.15">
      <c r="B33" s="1">
        <v>28</v>
      </c>
      <c r="C33" s="1" t="s">
        <v>19</v>
      </c>
      <c r="D33" s="1" t="s">
        <v>46</v>
      </c>
      <c r="E33" s="1">
        <v>40</v>
      </c>
      <c r="F33" s="1">
        <v>61</v>
      </c>
      <c r="G33" s="1">
        <v>63</v>
      </c>
      <c r="H33" s="1">
        <v>33</v>
      </c>
      <c r="I33" s="2">
        <v>49.25</v>
      </c>
      <c r="J33" s="1">
        <v>2</v>
      </c>
      <c r="K33" s="1" t="s">
        <v>24</v>
      </c>
    </row>
    <row r="34" spans="2:11" x14ac:dyDescent="0.15">
      <c r="B34" s="1">
        <v>29</v>
      </c>
      <c r="C34" s="1" t="s">
        <v>15</v>
      </c>
      <c r="D34" s="1" t="s">
        <v>47</v>
      </c>
      <c r="E34" s="1">
        <v>95</v>
      </c>
      <c r="F34" s="1">
        <v>60</v>
      </c>
      <c r="G34" s="1">
        <v>51</v>
      </c>
      <c r="H34" s="1">
        <v>41</v>
      </c>
      <c r="I34" s="2">
        <v>61.75</v>
      </c>
      <c r="J34" s="1">
        <v>2</v>
      </c>
      <c r="K34" s="1" t="s">
        <v>22</v>
      </c>
    </row>
    <row r="35" spans="2:11" x14ac:dyDescent="0.15">
      <c r="B35" s="1">
        <v>30</v>
      </c>
      <c r="C35" s="1" t="s">
        <v>19</v>
      </c>
      <c r="D35" s="1" t="s">
        <v>48</v>
      </c>
      <c r="E35" s="1">
        <v>91</v>
      </c>
      <c r="F35" s="1">
        <v>63</v>
      </c>
      <c r="G35" s="1">
        <v>87</v>
      </c>
      <c r="H35" s="1">
        <v>57</v>
      </c>
      <c r="I35" s="2">
        <v>74.5</v>
      </c>
      <c r="J35" s="1">
        <v>6</v>
      </c>
      <c r="K35" s="1" t="s">
        <v>22</v>
      </c>
    </row>
    <row r="36" spans="2:11" x14ac:dyDescent="0.15">
      <c r="B36" s="1">
        <v>31</v>
      </c>
      <c r="C36" s="1" t="s">
        <v>15</v>
      </c>
      <c r="D36" s="1" t="s">
        <v>49</v>
      </c>
      <c r="E36" s="1">
        <v>27</v>
      </c>
      <c r="F36" s="1">
        <v>43</v>
      </c>
      <c r="G36" s="1">
        <v>71</v>
      </c>
      <c r="H36" s="1">
        <v>33</v>
      </c>
      <c r="I36" s="2">
        <v>43.5</v>
      </c>
      <c r="J36" s="1">
        <v>10</v>
      </c>
      <c r="K36" s="1" t="s">
        <v>24</v>
      </c>
    </row>
    <row r="37" spans="2:11" x14ac:dyDescent="0.15">
      <c r="B37" s="1">
        <v>32</v>
      </c>
      <c r="C37" s="1" t="s">
        <v>15</v>
      </c>
      <c r="D37" s="1" t="s">
        <v>50</v>
      </c>
      <c r="E37" s="1">
        <v>63</v>
      </c>
      <c r="F37" s="1">
        <v>16</v>
      </c>
      <c r="G37" s="1">
        <v>49</v>
      </c>
      <c r="H37" s="1">
        <v>98</v>
      </c>
      <c r="I37" s="2">
        <v>56.5</v>
      </c>
      <c r="J37" s="1">
        <v>5</v>
      </c>
      <c r="K37" s="1" t="s">
        <v>22</v>
      </c>
    </row>
    <row r="38" spans="2:11" x14ac:dyDescent="0.15">
      <c r="B38" s="1">
        <v>33</v>
      </c>
      <c r="C38" s="1" t="s">
        <v>19</v>
      </c>
      <c r="D38" s="1" t="s">
        <v>51</v>
      </c>
      <c r="E38" s="1">
        <v>91</v>
      </c>
      <c r="F38" s="1">
        <v>69</v>
      </c>
      <c r="G38" s="1">
        <v>67</v>
      </c>
      <c r="H38" s="1">
        <v>41</v>
      </c>
      <c r="I38" s="2">
        <v>67</v>
      </c>
      <c r="J38" s="1">
        <v>0</v>
      </c>
      <c r="K38" s="1" t="s">
        <v>18</v>
      </c>
    </row>
    <row r="39" spans="2:11" x14ac:dyDescent="0.15">
      <c r="B39" s="1">
        <v>34</v>
      </c>
      <c r="C39" s="1" t="s">
        <v>19</v>
      </c>
      <c r="D39" s="1" t="s">
        <v>52</v>
      </c>
      <c r="E39" s="1">
        <v>52</v>
      </c>
      <c r="F39" s="1">
        <v>21</v>
      </c>
      <c r="G39" s="1">
        <v>65</v>
      </c>
      <c r="H39" s="1">
        <v>97</v>
      </c>
      <c r="I39" s="2">
        <v>58.75</v>
      </c>
      <c r="J39" s="1">
        <v>0</v>
      </c>
      <c r="K39" s="1" t="s">
        <v>14</v>
      </c>
    </row>
    <row r="40" spans="2:11" x14ac:dyDescent="0.15">
      <c r="B40" s="1">
        <v>35</v>
      </c>
      <c r="C40" s="1" t="s">
        <v>15</v>
      </c>
      <c r="D40" s="1" t="s">
        <v>53</v>
      </c>
      <c r="E40" s="1">
        <v>34</v>
      </c>
      <c r="F40" s="1">
        <v>62</v>
      </c>
      <c r="G40" s="1">
        <v>78</v>
      </c>
      <c r="H40" s="1">
        <v>62</v>
      </c>
      <c r="I40" s="2">
        <v>59</v>
      </c>
      <c r="J40" s="1">
        <v>10</v>
      </c>
      <c r="K40" s="1" t="s">
        <v>24</v>
      </c>
    </row>
    <row r="41" spans="2:11" x14ac:dyDescent="0.15">
      <c r="B41" s="1">
        <v>36</v>
      </c>
      <c r="C41" s="1" t="s">
        <v>15</v>
      </c>
      <c r="D41" s="1" t="s">
        <v>54</v>
      </c>
      <c r="E41" s="1">
        <v>100</v>
      </c>
      <c r="F41" s="1">
        <v>65</v>
      </c>
      <c r="G41" s="1">
        <v>72</v>
      </c>
      <c r="H41" s="1">
        <v>50</v>
      </c>
      <c r="I41" s="2">
        <v>71.75</v>
      </c>
      <c r="J41" s="1">
        <v>0</v>
      </c>
      <c r="K41" s="1" t="s">
        <v>22</v>
      </c>
    </row>
    <row r="42" spans="2:11" x14ac:dyDescent="0.15">
      <c r="B42" s="1">
        <v>37</v>
      </c>
      <c r="C42" s="1" t="s">
        <v>19</v>
      </c>
      <c r="D42" s="1" t="s">
        <v>55</v>
      </c>
      <c r="E42" s="1">
        <v>32</v>
      </c>
      <c r="F42" s="1">
        <v>38</v>
      </c>
      <c r="G42" s="1">
        <v>54</v>
      </c>
      <c r="H42" s="1">
        <v>37</v>
      </c>
      <c r="I42" s="2">
        <v>40.25</v>
      </c>
      <c r="J42" s="1">
        <v>5</v>
      </c>
      <c r="K42" s="1" t="s">
        <v>14</v>
      </c>
    </row>
    <row r="43" spans="2:11" x14ac:dyDescent="0.15">
      <c r="B43" s="1">
        <v>38</v>
      </c>
      <c r="C43" s="1" t="s">
        <v>12</v>
      </c>
      <c r="D43" s="1" t="s">
        <v>56</v>
      </c>
      <c r="E43" s="1">
        <v>46</v>
      </c>
      <c r="F43" s="1">
        <v>63</v>
      </c>
      <c r="G43" s="1">
        <v>19</v>
      </c>
      <c r="H43" s="1">
        <v>63</v>
      </c>
      <c r="I43" s="2">
        <v>47.75</v>
      </c>
      <c r="J43" s="1">
        <v>1</v>
      </c>
      <c r="K43" s="1" t="s">
        <v>22</v>
      </c>
    </row>
    <row r="44" spans="2:11" x14ac:dyDescent="0.15">
      <c r="B44" s="1">
        <v>39</v>
      </c>
      <c r="C44" s="1" t="s">
        <v>15</v>
      </c>
      <c r="D44" s="1" t="s">
        <v>57</v>
      </c>
      <c r="E44" s="1">
        <v>24</v>
      </c>
      <c r="F44" s="1">
        <v>76</v>
      </c>
      <c r="G44" s="1">
        <v>75</v>
      </c>
      <c r="H44" s="1">
        <v>30</v>
      </c>
      <c r="I44" s="2">
        <v>51.25</v>
      </c>
      <c r="J44" s="1">
        <v>0</v>
      </c>
      <c r="K44" s="1" t="s">
        <v>18</v>
      </c>
    </row>
    <row r="45" spans="2:11" x14ac:dyDescent="0.15">
      <c r="B45" s="1">
        <v>40</v>
      </c>
      <c r="C45" s="1" t="s">
        <v>12</v>
      </c>
      <c r="D45" s="1" t="s">
        <v>58</v>
      </c>
      <c r="E45" s="1">
        <v>75</v>
      </c>
      <c r="F45" s="1">
        <v>13</v>
      </c>
      <c r="G45" s="1">
        <v>52</v>
      </c>
      <c r="H45" s="1">
        <v>99</v>
      </c>
      <c r="I45" s="2">
        <v>59.75</v>
      </c>
      <c r="J45" s="1">
        <v>9</v>
      </c>
      <c r="K45" s="1" t="s">
        <v>14</v>
      </c>
    </row>
  </sheetData>
  <sortState xmlns:xlrd2="http://schemas.microsoft.com/office/spreadsheetml/2017/richdata2" ref="B6:K45">
    <sortCondition descending="1" ref="I6:I45"/>
  </sortState>
  <mergeCells count="1">
    <mergeCell ref="B3:K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6"/>
  <sheetViews>
    <sheetView tabSelected="1" zoomScaleNormal="100" zoomScaleSheetLayoutView="100" workbookViewId="0"/>
  </sheetViews>
  <sheetFormatPr defaultColWidth="9" defaultRowHeight="13.5" x14ac:dyDescent="0.15"/>
  <cols>
    <col min="1" max="1" width="9" style="3"/>
    <col min="2" max="2" width="4.125" style="3" customWidth="1"/>
    <col min="3" max="3" width="6.125" style="3" customWidth="1"/>
    <col min="4" max="4" width="12.375" style="3" customWidth="1"/>
    <col min="5" max="10" width="9" style="3" customWidth="1"/>
    <col min="11" max="11" width="17.375" style="3" customWidth="1"/>
    <col min="12" max="12" width="9" style="3"/>
    <col min="13" max="13" width="6.125" style="3" customWidth="1"/>
    <col min="14" max="14" width="17.875" style="3" bestFit="1" customWidth="1"/>
    <col min="15" max="16384" width="9" style="3"/>
  </cols>
  <sheetData>
    <row r="1" spans="1:11" x14ac:dyDescent="0.15">
      <c r="A1" s="3" t="s">
        <v>59</v>
      </c>
    </row>
    <row r="2" spans="1:11" x14ac:dyDescent="0.15">
      <c r="A2" s="3" t="s">
        <v>60</v>
      </c>
    </row>
    <row r="3" spans="1:11" ht="17.25" x14ac:dyDescent="0.15">
      <c r="B3" s="4" t="s">
        <v>61</v>
      </c>
    </row>
    <row r="4" spans="1:11" ht="27" x14ac:dyDescent="0.15">
      <c r="B4" s="34" t="s">
        <v>86</v>
      </c>
      <c r="C4" s="34" t="s">
        <v>87</v>
      </c>
      <c r="D4" s="34" t="s">
        <v>3</v>
      </c>
      <c r="E4" s="35" t="s">
        <v>5</v>
      </c>
      <c r="F4" s="35" t="s">
        <v>6</v>
      </c>
      <c r="G4" s="35" t="s">
        <v>7</v>
      </c>
      <c r="H4" s="35" t="s">
        <v>8</v>
      </c>
      <c r="I4" s="35" t="s">
        <v>9</v>
      </c>
      <c r="J4" s="35" t="s">
        <v>10</v>
      </c>
      <c r="K4" s="35" t="s">
        <v>11</v>
      </c>
    </row>
    <row r="5" spans="1:11" x14ac:dyDescent="0.15">
      <c r="B5" s="1">
        <v>7</v>
      </c>
      <c r="C5" s="1" t="s">
        <v>15</v>
      </c>
      <c r="D5" s="1" t="s">
        <v>25</v>
      </c>
      <c r="E5" s="1">
        <v>98</v>
      </c>
      <c r="F5" s="1">
        <v>47</v>
      </c>
      <c r="G5" s="1">
        <v>94</v>
      </c>
      <c r="H5" s="1">
        <v>70</v>
      </c>
      <c r="I5" s="2">
        <v>77.25</v>
      </c>
      <c r="J5" s="1">
        <v>5</v>
      </c>
      <c r="K5" s="1" t="s">
        <v>14</v>
      </c>
    </row>
    <row r="6" spans="1:11" x14ac:dyDescent="0.15">
      <c r="B6" s="1">
        <v>2</v>
      </c>
      <c r="C6" s="1" t="s">
        <v>15</v>
      </c>
      <c r="D6" s="1" t="s">
        <v>16</v>
      </c>
      <c r="E6" s="1">
        <v>99</v>
      </c>
      <c r="F6" s="1">
        <v>89</v>
      </c>
      <c r="G6" s="1">
        <v>82</v>
      </c>
      <c r="H6" s="1">
        <v>39</v>
      </c>
      <c r="I6" s="2">
        <v>77.25</v>
      </c>
      <c r="J6" s="1">
        <v>0</v>
      </c>
      <c r="K6" s="1" t="s">
        <v>14</v>
      </c>
    </row>
    <row r="7" spans="1:11" x14ac:dyDescent="0.15">
      <c r="B7" s="1">
        <v>36</v>
      </c>
      <c r="C7" s="1" t="s">
        <v>15</v>
      </c>
      <c r="D7" s="1" t="s">
        <v>54</v>
      </c>
      <c r="E7" s="1">
        <v>100</v>
      </c>
      <c r="F7" s="1">
        <v>65</v>
      </c>
      <c r="G7" s="1">
        <v>72</v>
      </c>
      <c r="H7" s="1">
        <v>50</v>
      </c>
      <c r="I7" s="2">
        <v>71.75</v>
      </c>
      <c r="J7" s="1">
        <v>0</v>
      </c>
      <c r="K7" s="1" t="s">
        <v>22</v>
      </c>
    </row>
    <row r="8" spans="1:11" x14ac:dyDescent="0.15">
      <c r="B8" s="1">
        <v>5</v>
      </c>
      <c r="C8" s="1" t="s">
        <v>12</v>
      </c>
      <c r="D8" s="1" t="s">
        <v>21</v>
      </c>
      <c r="E8" s="1">
        <v>98</v>
      </c>
      <c r="F8" s="1">
        <v>39</v>
      </c>
      <c r="G8" s="1">
        <v>59</v>
      </c>
      <c r="H8" s="1">
        <v>69</v>
      </c>
      <c r="I8" s="2">
        <v>66.25</v>
      </c>
      <c r="J8" s="1">
        <v>3</v>
      </c>
      <c r="K8" s="1" t="s">
        <v>22</v>
      </c>
    </row>
    <row r="9" spans="1:11" x14ac:dyDescent="0.15">
      <c r="B9" s="1">
        <v>22</v>
      </c>
      <c r="C9" s="1" t="s">
        <v>12</v>
      </c>
      <c r="D9" s="1" t="s">
        <v>40</v>
      </c>
      <c r="E9" s="1">
        <v>97</v>
      </c>
      <c r="F9" s="1">
        <v>38</v>
      </c>
      <c r="G9" s="1">
        <v>48</v>
      </c>
      <c r="H9" s="1">
        <v>43</v>
      </c>
      <c r="I9" s="2">
        <v>56.5</v>
      </c>
      <c r="J9" s="1">
        <v>2</v>
      </c>
      <c r="K9" s="1" t="s">
        <v>22</v>
      </c>
    </row>
    <row r="12" spans="1:11" x14ac:dyDescent="0.15">
      <c r="B12" s="3" t="s">
        <v>62</v>
      </c>
    </row>
    <row r="13" spans="1:11" ht="27" x14ac:dyDescent="0.15">
      <c r="B13" s="36" t="s">
        <v>86</v>
      </c>
      <c r="C13" s="36" t="s">
        <v>87</v>
      </c>
      <c r="D13" s="36" t="s">
        <v>3</v>
      </c>
      <c r="E13" s="37" t="s">
        <v>5</v>
      </c>
      <c r="F13" s="37" t="s">
        <v>6</v>
      </c>
      <c r="G13" s="37" t="s">
        <v>7</v>
      </c>
      <c r="H13" s="37" t="s">
        <v>8</v>
      </c>
      <c r="I13" s="37" t="s">
        <v>9</v>
      </c>
      <c r="J13" s="37" t="s">
        <v>10</v>
      </c>
      <c r="K13" s="37" t="s">
        <v>11</v>
      </c>
    </row>
    <row r="14" spans="1:11" x14ac:dyDescent="0.15">
      <c r="J14" s="3" t="s">
        <v>63</v>
      </c>
      <c r="K14" s="3" t="s">
        <v>64</v>
      </c>
    </row>
    <row r="15" spans="1:11" x14ac:dyDescent="0.15">
      <c r="C15" s="12" t="s">
        <v>81</v>
      </c>
      <c r="F15" s="3" t="s">
        <v>65</v>
      </c>
    </row>
    <row r="19" spans="2:18" ht="18" thickBot="1" x14ac:dyDescent="0.2">
      <c r="B19" s="4" t="s">
        <v>66</v>
      </c>
      <c r="M19" s="4" t="s">
        <v>67</v>
      </c>
    </row>
    <row r="20" spans="2:18" ht="27.75" thickBot="1" x14ac:dyDescent="0.2">
      <c r="B20" s="38" t="s">
        <v>86</v>
      </c>
      <c r="C20" s="38" t="s">
        <v>87</v>
      </c>
      <c r="D20" s="38" t="s">
        <v>3</v>
      </c>
      <c r="E20" s="39" t="s">
        <v>5</v>
      </c>
      <c r="F20" s="39" t="s">
        <v>6</v>
      </c>
      <c r="G20" s="39" t="s">
        <v>7</v>
      </c>
      <c r="H20" s="39" t="s">
        <v>8</v>
      </c>
      <c r="I20" s="39" t="s">
        <v>9</v>
      </c>
      <c r="J20" s="39" t="s">
        <v>10</v>
      </c>
      <c r="K20" s="39" t="s">
        <v>11</v>
      </c>
      <c r="M20" s="40" t="s">
        <v>87</v>
      </c>
      <c r="N20" s="41" t="s">
        <v>4</v>
      </c>
      <c r="O20" s="42" t="s">
        <v>5</v>
      </c>
      <c r="P20" s="43" t="s">
        <v>6</v>
      </c>
      <c r="Q20" s="43" t="s">
        <v>7</v>
      </c>
      <c r="R20" s="44" t="s">
        <v>8</v>
      </c>
    </row>
    <row r="21" spans="2:18" x14ac:dyDescent="0.15">
      <c r="B21" s="1">
        <v>14</v>
      </c>
      <c r="C21" s="1" t="s">
        <v>12</v>
      </c>
      <c r="D21" s="1" t="s">
        <v>32</v>
      </c>
      <c r="E21" s="1">
        <v>71</v>
      </c>
      <c r="F21" s="1">
        <v>83</v>
      </c>
      <c r="G21" s="1">
        <v>43</v>
      </c>
      <c r="H21" s="1">
        <v>91</v>
      </c>
      <c r="I21" s="2">
        <v>72</v>
      </c>
      <c r="J21" s="1">
        <v>7</v>
      </c>
      <c r="K21" s="1" t="s">
        <v>22</v>
      </c>
      <c r="M21" s="48" t="s">
        <v>68</v>
      </c>
      <c r="N21" s="8" t="s">
        <v>77</v>
      </c>
      <c r="O21" s="14">
        <v>56</v>
      </c>
      <c r="P21" s="15">
        <v>59</v>
      </c>
      <c r="Q21" s="15">
        <v>54.333333333333336</v>
      </c>
      <c r="R21" s="16">
        <v>47.333333333333336</v>
      </c>
    </row>
    <row r="22" spans="2:18" x14ac:dyDescent="0.15">
      <c r="B22" s="1">
        <v>11</v>
      </c>
      <c r="C22" s="1" t="s">
        <v>15</v>
      </c>
      <c r="D22" s="1" t="s">
        <v>29</v>
      </c>
      <c r="E22" s="1">
        <v>29</v>
      </c>
      <c r="F22" s="1">
        <v>70</v>
      </c>
      <c r="G22" s="1">
        <v>64</v>
      </c>
      <c r="H22" s="1">
        <v>43</v>
      </c>
      <c r="I22" s="2">
        <v>51.5</v>
      </c>
      <c r="J22" s="1">
        <v>8</v>
      </c>
      <c r="K22" s="1" t="s">
        <v>22</v>
      </c>
      <c r="M22" s="49"/>
      <c r="N22" s="11" t="s">
        <v>78</v>
      </c>
      <c r="O22" s="17">
        <v>64.666666666666671</v>
      </c>
      <c r="P22" s="18">
        <v>67</v>
      </c>
      <c r="Q22" s="18">
        <v>67.333333333333329</v>
      </c>
      <c r="R22" s="19">
        <v>64.333333333333329</v>
      </c>
    </row>
    <row r="23" spans="2:18" x14ac:dyDescent="0.15">
      <c r="B23" s="1">
        <v>39</v>
      </c>
      <c r="C23" s="1" t="s">
        <v>15</v>
      </c>
      <c r="D23" s="1" t="s">
        <v>57</v>
      </c>
      <c r="E23" s="1">
        <v>24</v>
      </c>
      <c r="F23" s="1">
        <v>76</v>
      </c>
      <c r="G23" s="1">
        <v>75</v>
      </c>
      <c r="H23" s="1">
        <v>30</v>
      </c>
      <c r="I23" s="2">
        <v>51.25</v>
      </c>
      <c r="J23" s="1">
        <v>0</v>
      </c>
      <c r="K23" s="1" t="s">
        <v>18</v>
      </c>
      <c r="M23" s="49"/>
      <c r="N23" s="9" t="s">
        <v>79</v>
      </c>
      <c r="O23" s="20">
        <v>61.166666666666664</v>
      </c>
      <c r="P23" s="21">
        <v>37.666666666666664</v>
      </c>
      <c r="Q23" s="21">
        <v>62.333333333333336</v>
      </c>
      <c r="R23" s="22">
        <v>51</v>
      </c>
    </row>
    <row r="24" spans="2:18" ht="14.25" thickBot="1" x14ac:dyDescent="0.2">
      <c r="B24" s="1">
        <v>2</v>
      </c>
      <c r="C24" s="1" t="s">
        <v>15</v>
      </c>
      <c r="D24" s="1" t="s">
        <v>16</v>
      </c>
      <c r="E24" s="1">
        <v>99</v>
      </c>
      <c r="F24" s="1">
        <v>89</v>
      </c>
      <c r="G24" s="1">
        <v>82</v>
      </c>
      <c r="H24" s="1">
        <v>39</v>
      </c>
      <c r="I24" s="2">
        <v>77.25</v>
      </c>
      <c r="J24" s="1">
        <v>0</v>
      </c>
      <c r="K24" s="1" t="s">
        <v>14</v>
      </c>
      <c r="M24" s="49"/>
      <c r="N24" s="10" t="s">
        <v>80</v>
      </c>
      <c r="O24" s="23">
        <v>53</v>
      </c>
      <c r="P24" s="24">
        <v>50.5</v>
      </c>
      <c r="Q24" s="24">
        <v>67.5</v>
      </c>
      <c r="R24" s="25">
        <v>50</v>
      </c>
    </row>
    <row r="25" spans="2:18" ht="15" thickTop="1" thickBot="1" x14ac:dyDescent="0.2">
      <c r="B25" s="1">
        <v>13</v>
      </c>
      <c r="C25" s="1" t="s">
        <v>19</v>
      </c>
      <c r="D25" s="1" t="s">
        <v>31</v>
      </c>
      <c r="E25" s="1">
        <v>92</v>
      </c>
      <c r="F25" s="1">
        <v>69</v>
      </c>
      <c r="G25" s="1">
        <v>55</v>
      </c>
      <c r="H25" s="1">
        <v>49</v>
      </c>
      <c r="I25" s="2">
        <v>66.25</v>
      </c>
      <c r="J25" s="1">
        <v>0</v>
      </c>
      <c r="K25" s="1" t="s">
        <v>14</v>
      </c>
      <c r="M25" s="50"/>
      <c r="N25" s="5" t="s">
        <v>69</v>
      </c>
      <c r="O25" s="26">
        <v>59.642857142857146</v>
      </c>
      <c r="P25" s="27">
        <v>50.357142857142854</v>
      </c>
      <c r="Q25" s="27">
        <v>62.428571428571431</v>
      </c>
      <c r="R25" s="28">
        <v>52.928571428571431</v>
      </c>
    </row>
    <row r="26" spans="2:18" x14ac:dyDescent="0.15">
      <c r="B26" s="1">
        <v>10</v>
      </c>
      <c r="C26" s="1" t="s">
        <v>12</v>
      </c>
      <c r="D26" s="1" t="s">
        <v>28</v>
      </c>
      <c r="E26" s="1">
        <v>54</v>
      </c>
      <c r="F26" s="1">
        <v>88</v>
      </c>
      <c r="G26" s="1">
        <v>43</v>
      </c>
      <c r="H26" s="1">
        <v>57</v>
      </c>
      <c r="I26" s="2">
        <v>60.5</v>
      </c>
      <c r="J26" s="1">
        <v>6</v>
      </c>
      <c r="K26" s="1" t="s">
        <v>14</v>
      </c>
      <c r="M26" s="48" t="s">
        <v>70</v>
      </c>
      <c r="N26" s="8" t="s">
        <v>77</v>
      </c>
      <c r="O26" s="14">
        <v>71.75</v>
      </c>
      <c r="P26" s="15">
        <v>52.75</v>
      </c>
      <c r="Q26" s="15">
        <v>59</v>
      </c>
      <c r="R26" s="16">
        <v>58</v>
      </c>
    </row>
    <row r="27" spans="2:18" x14ac:dyDescent="0.15">
      <c r="B27" s="1">
        <v>34</v>
      </c>
      <c r="C27" s="1" t="s">
        <v>19</v>
      </c>
      <c r="D27" s="1" t="s">
        <v>52</v>
      </c>
      <c r="E27" s="1">
        <v>52</v>
      </c>
      <c r="F27" s="1">
        <v>21</v>
      </c>
      <c r="G27" s="1">
        <v>65</v>
      </c>
      <c r="H27" s="1">
        <v>97</v>
      </c>
      <c r="I27" s="2">
        <v>58.75</v>
      </c>
      <c r="J27" s="1">
        <v>0</v>
      </c>
      <c r="K27" s="1" t="s">
        <v>14</v>
      </c>
      <c r="M27" s="49"/>
      <c r="N27" s="11" t="s">
        <v>78</v>
      </c>
      <c r="O27" s="17">
        <v>58</v>
      </c>
      <c r="P27" s="18">
        <v>51</v>
      </c>
      <c r="Q27" s="18">
        <v>82</v>
      </c>
      <c r="R27" s="19">
        <v>29.5</v>
      </c>
    </row>
    <row r="28" spans="2:18" x14ac:dyDescent="0.15">
      <c r="B28" s="1">
        <v>1</v>
      </c>
      <c r="C28" s="1" t="s">
        <v>12</v>
      </c>
      <c r="D28" s="1" t="s">
        <v>13</v>
      </c>
      <c r="E28" s="1">
        <v>41</v>
      </c>
      <c r="F28" s="1">
        <v>61</v>
      </c>
      <c r="G28" s="1">
        <v>53</v>
      </c>
      <c r="H28" s="1">
        <v>70</v>
      </c>
      <c r="I28" s="2">
        <v>56.25</v>
      </c>
      <c r="J28" s="1">
        <v>3</v>
      </c>
      <c r="K28" s="1" t="s">
        <v>14</v>
      </c>
      <c r="M28" s="49"/>
      <c r="N28" s="9" t="s">
        <v>79</v>
      </c>
      <c r="O28" s="20">
        <v>86.5</v>
      </c>
      <c r="P28" s="21">
        <v>55</v>
      </c>
      <c r="Q28" s="21">
        <v>80.5</v>
      </c>
      <c r="R28" s="22">
        <v>55</v>
      </c>
    </row>
    <row r="29" spans="2:18" ht="14.25" thickBot="1" x14ac:dyDescent="0.2">
      <c r="B29" s="1">
        <v>8</v>
      </c>
      <c r="C29" s="1" t="s">
        <v>12</v>
      </c>
      <c r="D29" s="1" t="s">
        <v>26</v>
      </c>
      <c r="E29" s="1">
        <v>50</v>
      </c>
      <c r="F29" s="1">
        <v>79</v>
      </c>
      <c r="G29" s="1">
        <v>50</v>
      </c>
      <c r="H29" s="1">
        <v>40</v>
      </c>
      <c r="I29" s="2">
        <v>54.75</v>
      </c>
      <c r="J29" s="1">
        <v>10</v>
      </c>
      <c r="K29" s="1" t="s">
        <v>14</v>
      </c>
      <c r="M29" s="49"/>
      <c r="N29" s="10" t="s">
        <v>80</v>
      </c>
      <c r="O29" s="23">
        <v>27.333333333333332</v>
      </c>
      <c r="P29" s="24">
        <v>44.333333333333336</v>
      </c>
      <c r="Q29" s="24">
        <v>76</v>
      </c>
      <c r="R29" s="25">
        <v>58.666666666666664</v>
      </c>
    </row>
    <row r="30" spans="2:18" ht="15" thickTop="1" thickBot="1" x14ac:dyDescent="0.2">
      <c r="B30" s="1">
        <v>15</v>
      </c>
      <c r="C30" s="1" t="s">
        <v>15</v>
      </c>
      <c r="D30" s="1" t="s">
        <v>33</v>
      </c>
      <c r="E30" s="1">
        <v>53</v>
      </c>
      <c r="F30" s="1">
        <v>62</v>
      </c>
      <c r="G30" s="1">
        <v>52</v>
      </c>
      <c r="H30" s="1">
        <v>42</v>
      </c>
      <c r="I30" s="2">
        <v>52.25</v>
      </c>
      <c r="J30" s="1">
        <v>3</v>
      </c>
      <c r="K30" s="1" t="s">
        <v>14</v>
      </c>
      <c r="M30" s="50"/>
      <c r="N30" s="5" t="s">
        <v>69</v>
      </c>
      <c r="O30" s="26">
        <v>63.92307692307692</v>
      </c>
      <c r="P30" s="27">
        <v>51.230769230769234</v>
      </c>
      <c r="Q30" s="27">
        <v>73.07692307692308</v>
      </c>
      <c r="R30" s="28">
        <v>52.846153846153847</v>
      </c>
    </row>
    <row r="31" spans="2:18" x14ac:dyDescent="0.15">
      <c r="B31" s="1">
        <v>27</v>
      </c>
      <c r="C31" s="1" t="s">
        <v>19</v>
      </c>
      <c r="D31" s="1" t="s">
        <v>45</v>
      </c>
      <c r="E31" s="1">
        <v>57</v>
      </c>
      <c r="F31" s="1">
        <v>10</v>
      </c>
      <c r="G31" s="1">
        <v>48</v>
      </c>
      <c r="H31" s="1">
        <v>55</v>
      </c>
      <c r="I31" s="2">
        <v>42.5</v>
      </c>
      <c r="J31" s="1">
        <v>1</v>
      </c>
      <c r="K31" s="1" t="s">
        <v>14</v>
      </c>
      <c r="M31" s="48" t="s">
        <v>71</v>
      </c>
      <c r="N31" s="8" t="s">
        <v>77</v>
      </c>
      <c r="O31" s="14">
        <v>78</v>
      </c>
      <c r="P31" s="15">
        <v>55.75</v>
      </c>
      <c r="Q31" s="15">
        <v>42.25</v>
      </c>
      <c r="R31" s="16">
        <v>66.5</v>
      </c>
    </row>
    <row r="32" spans="2:18" x14ac:dyDescent="0.15">
      <c r="B32" s="1">
        <v>6</v>
      </c>
      <c r="C32" s="1" t="s">
        <v>12</v>
      </c>
      <c r="D32" s="1" t="s">
        <v>23</v>
      </c>
      <c r="E32" s="1">
        <v>61</v>
      </c>
      <c r="F32" s="1">
        <v>72</v>
      </c>
      <c r="G32" s="1">
        <v>78</v>
      </c>
      <c r="H32" s="1">
        <v>91</v>
      </c>
      <c r="I32" s="2">
        <v>75.5</v>
      </c>
      <c r="J32" s="1">
        <v>1</v>
      </c>
      <c r="K32" s="1" t="s">
        <v>24</v>
      </c>
      <c r="M32" s="49"/>
      <c r="N32" s="11" t="s">
        <v>78</v>
      </c>
      <c r="O32" s="17">
        <v>66</v>
      </c>
      <c r="P32" s="18">
        <v>45.5</v>
      </c>
      <c r="Q32" s="18">
        <v>79</v>
      </c>
      <c r="R32" s="19">
        <v>35</v>
      </c>
    </row>
    <row r="33" spans="2:18" x14ac:dyDescent="0.15">
      <c r="B33" s="1">
        <v>18</v>
      </c>
      <c r="C33" s="1" t="s">
        <v>12</v>
      </c>
      <c r="D33" s="1" t="s">
        <v>36</v>
      </c>
      <c r="E33" s="1">
        <v>65</v>
      </c>
      <c r="F33" s="1">
        <v>79</v>
      </c>
      <c r="G33" s="1">
        <v>63</v>
      </c>
      <c r="H33" s="1">
        <v>94</v>
      </c>
      <c r="I33" s="2">
        <v>75.25</v>
      </c>
      <c r="J33" s="1">
        <v>9</v>
      </c>
      <c r="K33" s="1" t="s">
        <v>24</v>
      </c>
      <c r="M33" s="49"/>
      <c r="N33" s="9" t="s">
        <v>79</v>
      </c>
      <c r="O33" s="20">
        <v>55</v>
      </c>
      <c r="P33" s="21">
        <v>60.25</v>
      </c>
      <c r="Q33" s="21">
        <v>49.5</v>
      </c>
      <c r="R33" s="22">
        <v>66.5</v>
      </c>
    </row>
    <row r="34" spans="2:18" ht="14.25" thickBot="1" x14ac:dyDescent="0.2">
      <c r="B34" s="1">
        <v>26</v>
      </c>
      <c r="C34" s="1" t="s">
        <v>19</v>
      </c>
      <c r="D34" s="1" t="s">
        <v>44</v>
      </c>
      <c r="E34" s="1">
        <v>66</v>
      </c>
      <c r="F34" s="1">
        <v>40</v>
      </c>
      <c r="G34" s="1">
        <v>72</v>
      </c>
      <c r="H34" s="1">
        <v>67</v>
      </c>
      <c r="I34" s="2">
        <v>61.25</v>
      </c>
      <c r="J34" s="1">
        <v>0</v>
      </c>
      <c r="K34" s="1" t="s">
        <v>24</v>
      </c>
      <c r="M34" s="49"/>
      <c r="N34" s="10" t="s">
        <v>80</v>
      </c>
      <c r="O34" s="23">
        <v>71.333333333333329</v>
      </c>
      <c r="P34" s="24">
        <v>66.666666666666671</v>
      </c>
      <c r="Q34" s="24">
        <v>63.666666666666664</v>
      </c>
      <c r="R34" s="25">
        <v>86</v>
      </c>
    </row>
    <row r="35" spans="2:18" ht="15" thickTop="1" thickBot="1" x14ac:dyDescent="0.2">
      <c r="B35" s="1">
        <v>28</v>
      </c>
      <c r="C35" s="1" t="s">
        <v>19</v>
      </c>
      <c r="D35" s="1" t="s">
        <v>46</v>
      </c>
      <c r="E35" s="1">
        <v>40</v>
      </c>
      <c r="F35" s="1">
        <v>61</v>
      </c>
      <c r="G35" s="1">
        <v>63</v>
      </c>
      <c r="H35" s="1">
        <v>33</v>
      </c>
      <c r="I35" s="2">
        <v>49.25</v>
      </c>
      <c r="J35" s="1">
        <v>2</v>
      </c>
      <c r="K35" s="1" t="s">
        <v>24</v>
      </c>
      <c r="M35" s="50"/>
      <c r="N35" s="5" t="s">
        <v>69</v>
      </c>
      <c r="O35" s="26">
        <v>67.538461538461533</v>
      </c>
      <c r="P35" s="27">
        <v>58.07692307692308</v>
      </c>
      <c r="Q35" s="27">
        <v>55.07692307692308</v>
      </c>
      <c r="R35" s="28">
        <v>66.15384615384616</v>
      </c>
    </row>
    <row r="36" spans="2:18" ht="14.25" thickBot="1" x14ac:dyDescent="0.2">
      <c r="M36" s="46" t="s">
        <v>72</v>
      </c>
      <c r="N36" s="47"/>
      <c r="O36" s="29">
        <v>63.6</v>
      </c>
      <c r="P36" s="30">
        <v>53.15</v>
      </c>
      <c r="Q36" s="30">
        <v>63.5</v>
      </c>
      <c r="R36" s="31">
        <v>57.2</v>
      </c>
    </row>
  </sheetData>
  <mergeCells count="4">
    <mergeCell ref="M36:N36"/>
    <mergeCell ref="M31:M35"/>
    <mergeCell ref="M26:M30"/>
    <mergeCell ref="M21:M25"/>
  </mergeCells>
  <phoneticPr fontId="4"/>
  <pageMargins left="0.39370078740157483" right="0.39370078740157483" top="0.98425196850393704" bottom="0.59055118110236227" header="0.59055118110236227" footer="0.3937007874015748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2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3"/>
    <col min="2" max="2" width="4.125" style="3" customWidth="1"/>
    <col min="3" max="3" width="11.875" style="3" bestFit="1" customWidth="1"/>
    <col min="4" max="4" width="12.375" style="3" customWidth="1"/>
    <col min="5" max="10" width="9" style="3" customWidth="1"/>
    <col min="11" max="11" width="24.375" style="3" bestFit="1" customWidth="1"/>
    <col min="12" max="16384" width="9" style="3"/>
  </cols>
  <sheetData>
    <row r="1" spans="1:11" x14ac:dyDescent="0.15">
      <c r="A1"/>
      <c r="B1"/>
      <c r="C1"/>
      <c r="D1"/>
      <c r="E1"/>
      <c r="F1"/>
      <c r="G1"/>
      <c r="H1"/>
      <c r="I1"/>
      <c r="J1"/>
      <c r="K1"/>
    </row>
    <row r="2" spans="1:11" x14ac:dyDescent="0.15">
      <c r="A2"/>
      <c r="B2"/>
      <c r="C2"/>
      <c r="D2"/>
      <c r="E2"/>
      <c r="F2"/>
      <c r="G2"/>
      <c r="H2"/>
      <c r="I2"/>
      <c r="J2"/>
      <c r="K2"/>
    </row>
    <row r="3" spans="1:11" ht="17.25" x14ac:dyDescent="0.15">
      <c r="A3"/>
      <c r="B3" s="51" t="s">
        <v>0</v>
      </c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15">
      <c r="A4"/>
      <c r="B4"/>
      <c r="C4"/>
      <c r="D4"/>
      <c r="E4"/>
      <c r="F4"/>
      <c r="G4"/>
      <c r="H4"/>
      <c r="I4"/>
      <c r="J4"/>
      <c r="K4"/>
    </row>
    <row r="5" spans="1:11" ht="27" x14ac:dyDescent="0.15">
      <c r="A5"/>
      <c r="B5" s="32" t="s">
        <v>1</v>
      </c>
      <c r="C5" s="32" t="s">
        <v>2</v>
      </c>
      <c r="D5" s="32" t="s">
        <v>3</v>
      </c>
      <c r="E5" s="33" t="s">
        <v>5</v>
      </c>
      <c r="F5" s="33" t="s">
        <v>6</v>
      </c>
      <c r="G5" s="33" t="s">
        <v>7</v>
      </c>
      <c r="H5" s="33" t="s">
        <v>8</v>
      </c>
      <c r="I5" s="33" t="s">
        <v>9</v>
      </c>
      <c r="J5" s="33" t="s">
        <v>10</v>
      </c>
      <c r="K5" s="33" t="s">
        <v>11</v>
      </c>
    </row>
    <row r="6" spans="1:11" hidden="1" outlineLevel="3" x14ac:dyDescent="0.15">
      <c r="A6"/>
      <c r="B6" s="1">
        <v>16</v>
      </c>
      <c r="C6" s="1" t="s">
        <v>19</v>
      </c>
      <c r="D6" s="1" t="s">
        <v>34</v>
      </c>
      <c r="E6" s="1">
        <v>54</v>
      </c>
      <c r="F6" s="1">
        <v>23</v>
      </c>
      <c r="G6" s="1">
        <v>25</v>
      </c>
      <c r="H6" s="1">
        <v>55</v>
      </c>
      <c r="I6" s="2">
        <v>39.25</v>
      </c>
      <c r="J6" s="1">
        <v>2</v>
      </c>
      <c r="K6" s="1" t="s">
        <v>22</v>
      </c>
    </row>
    <row r="7" spans="1:11" hidden="1" outlineLevel="3" x14ac:dyDescent="0.15">
      <c r="A7"/>
      <c r="B7" s="1">
        <v>17</v>
      </c>
      <c r="C7" s="1" t="s">
        <v>19</v>
      </c>
      <c r="D7" s="1" t="s">
        <v>35</v>
      </c>
      <c r="E7" s="1">
        <v>23</v>
      </c>
      <c r="F7" s="1">
        <v>91</v>
      </c>
      <c r="G7" s="1">
        <v>51</v>
      </c>
      <c r="H7" s="1">
        <v>30</v>
      </c>
      <c r="I7" s="2">
        <v>48.75</v>
      </c>
      <c r="J7" s="1">
        <v>4</v>
      </c>
      <c r="K7" s="1" t="s">
        <v>22</v>
      </c>
    </row>
    <row r="8" spans="1:11" hidden="1" outlineLevel="3" x14ac:dyDescent="0.15">
      <c r="A8"/>
      <c r="B8" s="1">
        <v>30</v>
      </c>
      <c r="C8" s="1" t="s">
        <v>19</v>
      </c>
      <c r="D8" s="1" t="s">
        <v>48</v>
      </c>
      <c r="E8" s="1">
        <v>91</v>
      </c>
      <c r="F8" s="1">
        <v>63</v>
      </c>
      <c r="G8" s="1">
        <v>87</v>
      </c>
      <c r="H8" s="1">
        <v>57</v>
      </c>
      <c r="I8" s="2">
        <v>74.5</v>
      </c>
      <c r="J8" s="1">
        <v>6</v>
      </c>
      <c r="K8" s="1" t="s">
        <v>22</v>
      </c>
    </row>
    <row r="9" spans="1:11" outlineLevel="2" collapsed="1" x14ac:dyDescent="0.15">
      <c r="A9"/>
      <c r="B9" s="1"/>
      <c r="C9" s="1"/>
      <c r="D9" s="1"/>
      <c r="E9" s="1">
        <f>SUBTOTAL(1,E6:E8)</f>
        <v>56</v>
      </c>
      <c r="F9" s="1">
        <f>SUBTOTAL(1,F6:F8)</f>
        <v>59</v>
      </c>
      <c r="G9" s="1">
        <f>SUBTOTAL(1,G6:G8)</f>
        <v>54.333333333333336</v>
      </c>
      <c r="H9" s="1">
        <f>SUBTOTAL(1,H6:H8)</f>
        <v>47.333333333333336</v>
      </c>
      <c r="I9" s="2"/>
      <c r="J9" s="1"/>
      <c r="K9" s="6" t="s">
        <v>82</v>
      </c>
    </row>
    <row r="10" spans="1:11" hidden="1" outlineLevel="3" x14ac:dyDescent="0.15">
      <c r="A10"/>
      <c r="B10" s="1">
        <v>4</v>
      </c>
      <c r="C10" s="1" t="s">
        <v>19</v>
      </c>
      <c r="D10" s="1" t="s">
        <v>20</v>
      </c>
      <c r="E10" s="1">
        <v>13</v>
      </c>
      <c r="F10" s="1">
        <v>37</v>
      </c>
      <c r="G10" s="1">
        <v>48</v>
      </c>
      <c r="H10" s="1">
        <v>82</v>
      </c>
      <c r="I10" s="2">
        <v>45</v>
      </c>
      <c r="J10" s="1">
        <v>10</v>
      </c>
      <c r="K10" s="1" t="s">
        <v>18</v>
      </c>
    </row>
    <row r="11" spans="1:11" hidden="1" outlineLevel="3" x14ac:dyDescent="0.15">
      <c r="A11"/>
      <c r="B11" s="1">
        <v>19</v>
      </c>
      <c r="C11" s="1" t="s">
        <v>19</v>
      </c>
      <c r="D11" s="1" t="s">
        <v>37</v>
      </c>
      <c r="E11" s="1">
        <v>90</v>
      </c>
      <c r="F11" s="1">
        <v>95</v>
      </c>
      <c r="G11" s="1">
        <v>87</v>
      </c>
      <c r="H11" s="1">
        <v>70</v>
      </c>
      <c r="I11" s="2">
        <v>85.5</v>
      </c>
      <c r="J11" s="1">
        <v>1</v>
      </c>
      <c r="K11" s="1" t="s">
        <v>18</v>
      </c>
    </row>
    <row r="12" spans="1:11" hidden="1" outlineLevel="3" x14ac:dyDescent="0.15">
      <c r="A12"/>
      <c r="B12" s="1">
        <v>33</v>
      </c>
      <c r="C12" s="1" t="s">
        <v>19</v>
      </c>
      <c r="D12" s="1" t="s">
        <v>51</v>
      </c>
      <c r="E12" s="1">
        <v>91</v>
      </c>
      <c r="F12" s="1">
        <v>69</v>
      </c>
      <c r="G12" s="1">
        <v>67</v>
      </c>
      <c r="H12" s="1">
        <v>41</v>
      </c>
      <c r="I12" s="2">
        <v>67</v>
      </c>
      <c r="J12" s="1">
        <v>0</v>
      </c>
      <c r="K12" s="1" t="s">
        <v>18</v>
      </c>
    </row>
    <row r="13" spans="1:11" outlineLevel="2" collapsed="1" x14ac:dyDescent="0.15">
      <c r="A13"/>
      <c r="B13" s="1"/>
      <c r="C13" s="1"/>
      <c r="D13" s="1"/>
      <c r="E13" s="1">
        <f>SUBTOTAL(1,E10:E12)</f>
        <v>64.666666666666671</v>
      </c>
      <c r="F13" s="1">
        <f>SUBTOTAL(1,F10:F12)</f>
        <v>67</v>
      </c>
      <c r="G13" s="1">
        <f>SUBTOTAL(1,G10:G12)</f>
        <v>67.333333333333329</v>
      </c>
      <c r="H13" s="1">
        <f>SUBTOTAL(1,H10:H12)</f>
        <v>64.333333333333329</v>
      </c>
      <c r="I13" s="2"/>
      <c r="J13" s="1"/>
      <c r="K13" s="6" t="s">
        <v>83</v>
      </c>
    </row>
    <row r="14" spans="1:11" hidden="1" outlineLevel="3" x14ac:dyDescent="0.15">
      <c r="A14"/>
      <c r="B14" s="1">
        <v>13</v>
      </c>
      <c r="C14" s="1" t="s">
        <v>19</v>
      </c>
      <c r="D14" s="1" t="s">
        <v>31</v>
      </c>
      <c r="E14" s="1">
        <v>92</v>
      </c>
      <c r="F14" s="1">
        <v>69</v>
      </c>
      <c r="G14" s="1">
        <v>55</v>
      </c>
      <c r="H14" s="1">
        <v>49</v>
      </c>
      <c r="I14" s="2">
        <v>66.25</v>
      </c>
      <c r="J14" s="1">
        <v>0</v>
      </c>
      <c r="K14" s="1" t="s">
        <v>14</v>
      </c>
    </row>
    <row r="15" spans="1:11" hidden="1" outlineLevel="3" x14ac:dyDescent="0.15">
      <c r="A15"/>
      <c r="B15" s="1">
        <v>27</v>
      </c>
      <c r="C15" s="1" t="s">
        <v>19</v>
      </c>
      <c r="D15" s="1" t="s">
        <v>45</v>
      </c>
      <c r="E15" s="1">
        <v>57</v>
      </c>
      <c r="F15" s="1">
        <v>10</v>
      </c>
      <c r="G15" s="1">
        <v>48</v>
      </c>
      <c r="H15" s="1">
        <v>55</v>
      </c>
      <c r="I15" s="2">
        <v>42.5</v>
      </c>
      <c r="J15" s="1">
        <v>1</v>
      </c>
      <c r="K15" s="1" t="s">
        <v>14</v>
      </c>
    </row>
    <row r="16" spans="1:11" hidden="1" outlineLevel="3" x14ac:dyDescent="0.15">
      <c r="A16"/>
      <c r="B16" s="1">
        <v>37</v>
      </c>
      <c r="C16" s="1" t="s">
        <v>19</v>
      </c>
      <c r="D16" s="1" t="s">
        <v>55</v>
      </c>
      <c r="E16" s="1">
        <v>32</v>
      </c>
      <c r="F16" s="1">
        <v>38</v>
      </c>
      <c r="G16" s="1">
        <v>54</v>
      </c>
      <c r="H16" s="1">
        <v>37</v>
      </c>
      <c r="I16" s="2">
        <v>40.25</v>
      </c>
      <c r="J16" s="1">
        <v>5</v>
      </c>
      <c r="K16" s="1" t="s">
        <v>14</v>
      </c>
    </row>
    <row r="17" spans="1:11" hidden="1" outlineLevel="3" x14ac:dyDescent="0.15">
      <c r="A17"/>
      <c r="B17" s="1">
        <v>9</v>
      </c>
      <c r="C17" s="1" t="s">
        <v>19</v>
      </c>
      <c r="D17" s="1" t="s">
        <v>27</v>
      </c>
      <c r="E17" s="1">
        <v>78</v>
      </c>
      <c r="F17" s="1">
        <v>54</v>
      </c>
      <c r="G17" s="1">
        <v>72</v>
      </c>
      <c r="H17" s="1">
        <v>38</v>
      </c>
      <c r="I17" s="2">
        <v>60.5</v>
      </c>
      <c r="J17" s="1">
        <v>7</v>
      </c>
      <c r="K17" s="1" t="s">
        <v>14</v>
      </c>
    </row>
    <row r="18" spans="1:11" hidden="1" outlineLevel="3" x14ac:dyDescent="0.15">
      <c r="A18"/>
      <c r="B18" s="1">
        <v>20</v>
      </c>
      <c r="C18" s="1" t="s">
        <v>19</v>
      </c>
      <c r="D18" s="1" t="s">
        <v>38</v>
      </c>
      <c r="E18" s="1">
        <v>56</v>
      </c>
      <c r="F18" s="1">
        <v>34</v>
      </c>
      <c r="G18" s="1">
        <v>80</v>
      </c>
      <c r="H18" s="1">
        <v>30</v>
      </c>
      <c r="I18" s="2">
        <v>50</v>
      </c>
      <c r="J18" s="1">
        <v>10</v>
      </c>
      <c r="K18" s="1" t="s">
        <v>14</v>
      </c>
    </row>
    <row r="19" spans="1:11" hidden="1" outlineLevel="3" x14ac:dyDescent="0.15">
      <c r="A19"/>
      <c r="B19" s="1">
        <v>34</v>
      </c>
      <c r="C19" s="1" t="s">
        <v>19</v>
      </c>
      <c r="D19" s="1" t="s">
        <v>52</v>
      </c>
      <c r="E19" s="1">
        <v>52</v>
      </c>
      <c r="F19" s="1">
        <v>21</v>
      </c>
      <c r="G19" s="1">
        <v>65</v>
      </c>
      <c r="H19" s="1">
        <v>97</v>
      </c>
      <c r="I19" s="2">
        <v>58.75</v>
      </c>
      <c r="J19" s="1">
        <v>0</v>
      </c>
      <c r="K19" s="1" t="s">
        <v>14</v>
      </c>
    </row>
    <row r="20" spans="1:11" outlineLevel="2" collapsed="1" x14ac:dyDescent="0.15">
      <c r="A20"/>
      <c r="B20" s="1"/>
      <c r="C20" s="1"/>
      <c r="D20" s="1"/>
      <c r="E20" s="1">
        <f>SUBTOTAL(1,E14:E19)</f>
        <v>61.166666666666664</v>
      </c>
      <c r="F20" s="1">
        <f>SUBTOTAL(1,F14:F19)</f>
        <v>37.666666666666664</v>
      </c>
      <c r="G20" s="1">
        <f>SUBTOTAL(1,G14:G19)</f>
        <v>62.333333333333336</v>
      </c>
      <c r="H20" s="1">
        <f>SUBTOTAL(1,H14:H19)</f>
        <v>51</v>
      </c>
      <c r="I20" s="2"/>
      <c r="J20" s="1"/>
      <c r="K20" s="6" t="s">
        <v>84</v>
      </c>
    </row>
    <row r="21" spans="1:11" hidden="1" outlineLevel="3" x14ac:dyDescent="0.15">
      <c r="A21"/>
      <c r="B21" s="1">
        <v>26</v>
      </c>
      <c r="C21" s="1" t="s">
        <v>19</v>
      </c>
      <c r="D21" s="1" t="s">
        <v>44</v>
      </c>
      <c r="E21" s="1">
        <v>66</v>
      </c>
      <c r="F21" s="1">
        <v>40</v>
      </c>
      <c r="G21" s="1">
        <v>72</v>
      </c>
      <c r="H21" s="1">
        <v>67</v>
      </c>
      <c r="I21" s="2">
        <v>61.25</v>
      </c>
      <c r="J21" s="1">
        <v>0</v>
      </c>
      <c r="K21" s="1" t="s">
        <v>24</v>
      </c>
    </row>
    <row r="22" spans="1:11" hidden="1" outlineLevel="3" x14ac:dyDescent="0.15">
      <c r="A22"/>
      <c r="B22" s="1">
        <v>28</v>
      </c>
      <c r="C22" s="1" t="s">
        <v>19</v>
      </c>
      <c r="D22" s="1" t="s">
        <v>46</v>
      </c>
      <c r="E22" s="1">
        <v>40</v>
      </c>
      <c r="F22" s="1">
        <v>61</v>
      </c>
      <c r="G22" s="1">
        <v>63</v>
      </c>
      <c r="H22" s="1">
        <v>33</v>
      </c>
      <c r="I22" s="2">
        <v>49.25</v>
      </c>
      <c r="J22" s="1">
        <v>2</v>
      </c>
      <c r="K22" s="1" t="s">
        <v>24</v>
      </c>
    </row>
    <row r="23" spans="1:11" outlineLevel="2" collapsed="1" x14ac:dyDescent="0.15">
      <c r="A23"/>
      <c r="B23" s="1"/>
      <c r="C23" s="1"/>
      <c r="D23" s="1"/>
      <c r="E23" s="1">
        <f>SUBTOTAL(1,E21:E22)</f>
        <v>53</v>
      </c>
      <c r="F23" s="1">
        <f>SUBTOTAL(1,F21:F22)</f>
        <v>50.5</v>
      </c>
      <c r="G23" s="1">
        <f>SUBTOTAL(1,G21:G22)</f>
        <v>67.5</v>
      </c>
      <c r="H23" s="1">
        <f>SUBTOTAL(1,H21:H22)</f>
        <v>50</v>
      </c>
      <c r="I23" s="2"/>
      <c r="J23" s="1"/>
      <c r="K23" s="6" t="s">
        <v>85</v>
      </c>
    </row>
    <row r="24" spans="1:11" outlineLevel="1" x14ac:dyDescent="0.15">
      <c r="A24"/>
      <c r="B24" s="1"/>
      <c r="C24" s="6" t="s">
        <v>73</v>
      </c>
      <c r="D24" s="1"/>
      <c r="E24" s="1">
        <f>SUBTOTAL(1,E6:E22)</f>
        <v>59.642857142857146</v>
      </c>
      <c r="F24" s="1">
        <f>SUBTOTAL(1,F6:F22)</f>
        <v>50.357142857142854</v>
      </c>
      <c r="G24" s="1">
        <f>SUBTOTAL(1,G6:G22)</f>
        <v>62.428571428571431</v>
      </c>
      <c r="H24" s="1">
        <f>SUBTOTAL(1,H6:H22)</f>
        <v>52.928571428571431</v>
      </c>
      <c r="I24" s="2"/>
      <c r="J24" s="1"/>
      <c r="K24" s="1"/>
    </row>
    <row r="25" spans="1:11" hidden="1" outlineLevel="3" x14ac:dyDescent="0.15">
      <c r="A25"/>
      <c r="B25" s="1">
        <v>32</v>
      </c>
      <c r="C25" s="1" t="s">
        <v>15</v>
      </c>
      <c r="D25" s="1" t="s">
        <v>50</v>
      </c>
      <c r="E25" s="1">
        <v>63</v>
      </c>
      <c r="F25" s="1">
        <v>16</v>
      </c>
      <c r="G25" s="1">
        <v>49</v>
      </c>
      <c r="H25" s="1">
        <v>98</v>
      </c>
      <c r="I25" s="2">
        <v>56.5</v>
      </c>
      <c r="J25" s="1">
        <v>5</v>
      </c>
      <c r="K25" s="1" t="s">
        <v>22</v>
      </c>
    </row>
    <row r="26" spans="1:11" hidden="1" outlineLevel="3" x14ac:dyDescent="0.15">
      <c r="A26"/>
      <c r="B26" s="1">
        <v>11</v>
      </c>
      <c r="C26" s="1" t="s">
        <v>15</v>
      </c>
      <c r="D26" s="1" t="s">
        <v>29</v>
      </c>
      <c r="E26" s="1">
        <v>29</v>
      </c>
      <c r="F26" s="1">
        <v>70</v>
      </c>
      <c r="G26" s="1">
        <v>64</v>
      </c>
      <c r="H26" s="1">
        <v>43</v>
      </c>
      <c r="I26" s="2">
        <v>51.5</v>
      </c>
      <c r="J26" s="1">
        <v>8</v>
      </c>
      <c r="K26" s="1" t="s">
        <v>22</v>
      </c>
    </row>
    <row r="27" spans="1:11" hidden="1" outlineLevel="3" x14ac:dyDescent="0.15">
      <c r="A27"/>
      <c r="B27" s="1">
        <v>29</v>
      </c>
      <c r="C27" s="1" t="s">
        <v>15</v>
      </c>
      <c r="D27" s="1" t="s">
        <v>47</v>
      </c>
      <c r="E27" s="1">
        <v>95</v>
      </c>
      <c r="F27" s="1">
        <v>60</v>
      </c>
      <c r="G27" s="1">
        <v>51</v>
      </c>
      <c r="H27" s="1">
        <v>41</v>
      </c>
      <c r="I27" s="2">
        <v>61.75</v>
      </c>
      <c r="J27" s="1">
        <v>2</v>
      </c>
      <c r="K27" s="1" t="s">
        <v>22</v>
      </c>
    </row>
    <row r="28" spans="1:11" hidden="1" outlineLevel="3" x14ac:dyDescent="0.15">
      <c r="A28"/>
      <c r="B28" s="1">
        <v>36</v>
      </c>
      <c r="C28" s="1" t="s">
        <v>15</v>
      </c>
      <c r="D28" s="1" t="s">
        <v>54</v>
      </c>
      <c r="E28" s="1">
        <v>100</v>
      </c>
      <c r="F28" s="1">
        <v>65</v>
      </c>
      <c r="G28" s="1">
        <v>72</v>
      </c>
      <c r="H28" s="1">
        <v>50</v>
      </c>
      <c r="I28" s="2">
        <v>71.75</v>
      </c>
      <c r="J28" s="1">
        <v>0</v>
      </c>
      <c r="K28" s="1" t="s">
        <v>22</v>
      </c>
    </row>
    <row r="29" spans="1:11" outlineLevel="2" collapsed="1" x14ac:dyDescent="0.15">
      <c r="A29"/>
      <c r="B29" s="1"/>
      <c r="C29" s="1"/>
      <c r="D29" s="1"/>
      <c r="E29" s="1">
        <f>SUBTOTAL(1,E25:E28)</f>
        <v>71.75</v>
      </c>
      <c r="F29" s="1">
        <f>SUBTOTAL(1,F25:F28)</f>
        <v>52.75</v>
      </c>
      <c r="G29" s="1">
        <f>SUBTOTAL(1,G25:G28)</f>
        <v>59</v>
      </c>
      <c r="H29" s="1">
        <f>SUBTOTAL(1,H25:H28)</f>
        <v>58</v>
      </c>
      <c r="I29" s="2"/>
      <c r="J29" s="1"/>
      <c r="K29" s="6" t="s">
        <v>82</v>
      </c>
    </row>
    <row r="30" spans="1:11" hidden="1" outlineLevel="3" x14ac:dyDescent="0.15">
      <c r="A30"/>
      <c r="B30" s="1">
        <v>21</v>
      </c>
      <c r="C30" s="1" t="s">
        <v>15</v>
      </c>
      <c r="D30" s="1" t="s">
        <v>39</v>
      </c>
      <c r="E30" s="1">
        <v>92</v>
      </c>
      <c r="F30" s="1">
        <v>26</v>
      </c>
      <c r="G30" s="1">
        <v>89</v>
      </c>
      <c r="H30" s="1">
        <v>29</v>
      </c>
      <c r="I30" s="2">
        <v>59</v>
      </c>
      <c r="J30" s="1">
        <v>3</v>
      </c>
      <c r="K30" s="1" t="s">
        <v>18</v>
      </c>
    </row>
    <row r="31" spans="1:11" hidden="1" outlineLevel="3" x14ac:dyDescent="0.15">
      <c r="A31"/>
      <c r="B31" s="1">
        <v>39</v>
      </c>
      <c r="C31" s="1" t="s">
        <v>15</v>
      </c>
      <c r="D31" s="1" t="s">
        <v>57</v>
      </c>
      <c r="E31" s="1">
        <v>24</v>
      </c>
      <c r="F31" s="1">
        <v>76</v>
      </c>
      <c r="G31" s="1">
        <v>75</v>
      </c>
      <c r="H31" s="1">
        <v>30</v>
      </c>
      <c r="I31" s="2">
        <v>51.25</v>
      </c>
      <c r="J31" s="1">
        <v>0</v>
      </c>
      <c r="K31" s="1" t="s">
        <v>18</v>
      </c>
    </row>
    <row r="32" spans="1:11" outlineLevel="2" collapsed="1" x14ac:dyDescent="0.15">
      <c r="A32"/>
      <c r="B32" s="1"/>
      <c r="C32" s="1"/>
      <c r="D32" s="1"/>
      <c r="E32" s="1">
        <f>SUBTOTAL(1,E30:E31)</f>
        <v>58</v>
      </c>
      <c r="F32" s="1">
        <f>SUBTOTAL(1,F30:F31)</f>
        <v>51</v>
      </c>
      <c r="G32" s="1">
        <f>SUBTOTAL(1,G30:G31)</f>
        <v>82</v>
      </c>
      <c r="H32" s="1">
        <f>SUBTOTAL(1,H30:H31)</f>
        <v>29.5</v>
      </c>
      <c r="I32" s="2"/>
      <c r="J32" s="1"/>
      <c r="K32" s="6" t="s">
        <v>83</v>
      </c>
    </row>
    <row r="33" spans="1:11" hidden="1" outlineLevel="3" x14ac:dyDescent="0.15">
      <c r="A33"/>
      <c r="B33" s="1">
        <v>7</v>
      </c>
      <c r="C33" s="1" t="s">
        <v>15</v>
      </c>
      <c r="D33" s="1" t="s">
        <v>25</v>
      </c>
      <c r="E33" s="1">
        <v>98</v>
      </c>
      <c r="F33" s="1">
        <v>47</v>
      </c>
      <c r="G33" s="1">
        <v>94</v>
      </c>
      <c r="H33" s="1">
        <v>70</v>
      </c>
      <c r="I33" s="2">
        <v>77.25</v>
      </c>
      <c r="J33" s="1">
        <v>5</v>
      </c>
      <c r="K33" s="1" t="s">
        <v>14</v>
      </c>
    </row>
    <row r="34" spans="1:11" hidden="1" outlineLevel="3" x14ac:dyDescent="0.15">
      <c r="A34"/>
      <c r="B34" s="1">
        <v>15</v>
      </c>
      <c r="C34" s="1" t="s">
        <v>15</v>
      </c>
      <c r="D34" s="1" t="s">
        <v>33</v>
      </c>
      <c r="E34" s="1">
        <v>53</v>
      </c>
      <c r="F34" s="1">
        <v>62</v>
      </c>
      <c r="G34" s="1">
        <v>52</v>
      </c>
      <c r="H34" s="1">
        <v>42</v>
      </c>
      <c r="I34" s="2">
        <v>52.25</v>
      </c>
      <c r="J34" s="1">
        <v>3</v>
      </c>
      <c r="K34" s="1" t="s">
        <v>14</v>
      </c>
    </row>
    <row r="35" spans="1:11" hidden="1" outlineLevel="3" x14ac:dyDescent="0.15">
      <c r="A35"/>
      <c r="B35" s="1">
        <v>2</v>
      </c>
      <c r="C35" s="1" t="s">
        <v>15</v>
      </c>
      <c r="D35" s="1" t="s">
        <v>16</v>
      </c>
      <c r="E35" s="1">
        <v>99</v>
      </c>
      <c r="F35" s="1">
        <v>89</v>
      </c>
      <c r="G35" s="1">
        <v>82</v>
      </c>
      <c r="H35" s="1">
        <v>39</v>
      </c>
      <c r="I35" s="2">
        <v>77.25</v>
      </c>
      <c r="J35" s="1">
        <v>0</v>
      </c>
      <c r="K35" s="1" t="s">
        <v>14</v>
      </c>
    </row>
    <row r="36" spans="1:11" hidden="1" outlineLevel="3" x14ac:dyDescent="0.15">
      <c r="A36"/>
      <c r="B36" s="1">
        <v>24</v>
      </c>
      <c r="C36" s="1" t="s">
        <v>15</v>
      </c>
      <c r="D36" s="1" t="s">
        <v>42</v>
      </c>
      <c r="E36" s="1">
        <v>96</v>
      </c>
      <c r="F36" s="1">
        <v>22</v>
      </c>
      <c r="G36" s="1">
        <v>94</v>
      </c>
      <c r="H36" s="1">
        <v>69</v>
      </c>
      <c r="I36" s="2">
        <v>70.25</v>
      </c>
      <c r="J36" s="1">
        <v>6</v>
      </c>
      <c r="K36" s="1" t="s">
        <v>14</v>
      </c>
    </row>
    <row r="37" spans="1:11" outlineLevel="2" collapsed="1" x14ac:dyDescent="0.15">
      <c r="A37"/>
      <c r="B37" s="1"/>
      <c r="C37" s="1"/>
      <c r="D37" s="1"/>
      <c r="E37" s="1">
        <f>SUBTOTAL(1,E33:E36)</f>
        <v>86.5</v>
      </c>
      <c r="F37" s="1">
        <f>SUBTOTAL(1,F33:F36)</f>
        <v>55</v>
      </c>
      <c r="G37" s="1">
        <f>SUBTOTAL(1,G33:G36)</f>
        <v>80.5</v>
      </c>
      <c r="H37" s="1">
        <f>SUBTOTAL(1,H33:H36)</f>
        <v>55</v>
      </c>
      <c r="I37" s="2"/>
      <c r="J37" s="1"/>
      <c r="K37" s="6" t="s">
        <v>84</v>
      </c>
    </row>
    <row r="38" spans="1:11" hidden="1" outlineLevel="3" x14ac:dyDescent="0.15">
      <c r="A38"/>
      <c r="B38" s="1">
        <v>25</v>
      </c>
      <c r="C38" s="1" t="s">
        <v>15</v>
      </c>
      <c r="D38" s="1" t="s">
        <v>43</v>
      </c>
      <c r="E38" s="1">
        <v>21</v>
      </c>
      <c r="F38" s="1">
        <v>28</v>
      </c>
      <c r="G38" s="1">
        <v>79</v>
      </c>
      <c r="H38" s="1">
        <v>81</v>
      </c>
      <c r="I38" s="2">
        <v>52.25</v>
      </c>
      <c r="J38" s="1">
        <v>4</v>
      </c>
      <c r="K38" s="1" t="s">
        <v>24</v>
      </c>
    </row>
    <row r="39" spans="1:11" hidden="1" outlineLevel="3" x14ac:dyDescent="0.15">
      <c r="A39"/>
      <c r="B39" s="1">
        <v>31</v>
      </c>
      <c r="C39" s="1" t="s">
        <v>15</v>
      </c>
      <c r="D39" s="1" t="s">
        <v>49</v>
      </c>
      <c r="E39" s="1">
        <v>27</v>
      </c>
      <c r="F39" s="1">
        <v>43</v>
      </c>
      <c r="G39" s="1">
        <v>71</v>
      </c>
      <c r="H39" s="1">
        <v>33</v>
      </c>
      <c r="I39" s="2">
        <v>43.5</v>
      </c>
      <c r="J39" s="1">
        <v>10</v>
      </c>
      <c r="K39" s="1" t="s">
        <v>24</v>
      </c>
    </row>
    <row r="40" spans="1:11" hidden="1" outlineLevel="3" x14ac:dyDescent="0.15">
      <c r="A40"/>
      <c r="B40" s="1">
        <v>35</v>
      </c>
      <c r="C40" s="1" t="s">
        <v>15</v>
      </c>
      <c r="D40" s="1" t="s">
        <v>53</v>
      </c>
      <c r="E40" s="1">
        <v>34</v>
      </c>
      <c r="F40" s="1">
        <v>62</v>
      </c>
      <c r="G40" s="1">
        <v>78</v>
      </c>
      <c r="H40" s="1">
        <v>62</v>
      </c>
      <c r="I40" s="2">
        <v>59</v>
      </c>
      <c r="J40" s="1">
        <v>10</v>
      </c>
      <c r="K40" s="1" t="s">
        <v>24</v>
      </c>
    </row>
    <row r="41" spans="1:11" outlineLevel="2" collapsed="1" x14ac:dyDescent="0.15">
      <c r="A41"/>
      <c r="B41" s="1"/>
      <c r="C41" s="1"/>
      <c r="D41" s="1"/>
      <c r="E41" s="1">
        <f>SUBTOTAL(1,E38:E40)</f>
        <v>27.333333333333332</v>
      </c>
      <c r="F41" s="1">
        <f>SUBTOTAL(1,F38:F40)</f>
        <v>44.333333333333336</v>
      </c>
      <c r="G41" s="1">
        <f>SUBTOTAL(1,G38:G40)</f>
        <v>76</v>
      </c>
      <c r="H41" s="1">
        <f>SUBTOTAL(1,H38:H40)</f>
        <v>58.666666666666664</v>
      </c>
      <c r="I41" s="2"/>
      <c r="J41" s="1"/>
      <c r="K41" s="6" t="s">
        <v>85</v>
      </c>
    </row>
    <row r="42" spans="1:11" outlineLevel="1" x14ac:dyDescent="0.15">
      <c r="A42"/>
      <c r="B42" s="1"/>
      <c r="C42" s="6" t="s">
        <v>74</v>
      </c>
      <c r="D42" s="1"/>
      <c r="E42" s="1">
        <f>SUBTOTAL(1,E25:E40)</f>
        <v>63.92307692307692</v>
      </c>
      <c r="F42" s="1">
        <f>SUBTOTAL(1,F25:F40)</f>
        <v>51.230769230769234</v>
      </c>
      <c r="G42" s="1">
        <f>SUBTOTAL(1,G25:G40)</f>
        <v>73.07692307692308</v>
      </c>
      <c r="H42" s="1">
        <f>SUBTOTAL(1,H25:H40)</f>
        <v>52.846153846153847</v>
      </c>
      <c r="I42" s="2"/>
      <c r="J42" s="1"/>
      <c r="K42" s="1"/>
    </row>
    <row r="43" spans="1:11" hidden="1" outlineLevel="3" x14ac:dyDescent="0.15">
      <c r="A43"/>
      <c r="B43" s="1">
        <v>5</v>
      </c>
      <c r="C43" s="1" t="s">
        <v>12</v>
      </c>
      <c r="D43" s="1" t="s">
        <v>21</v>
      </c>
      <c r="E43" s="1">
        <v>98</v>
      </c>
      <c r="F43" s="1">
        <v>39</v>
      </c>
      <c r="G43" s="1">
        <v>59</v>
      </c>
      <c r="H43" s="1">
        <v>69</v>
      </c>
      <c r="I43" s="2">
        <v>66.25</v>
      </c>
      <c r="J43" s="1">
        <v>3</v>
      </c>
      <c r="K43" s="1" t="s">
        <v>22</v>
      </c>
    </row>
    <row r="44" spans="1:11" hidden="1" outlineLevel="3" x14ac:dyDescent="0.15">
      <c r="A44"/>
      <c r="B44" s="1">
        <v>14</v>
      </c>
      <c r="C44" s="1" t="s">
        <v>12</v>
      </c>
      <c r="D44" s="1" t="s">
        <v>32</v>
      </c>
      <c r="E44" s="1">
        <v>71</v>
      </c>
      <c r="F44" s="1">
        <v>83</v>
      </c>
      <c r="G44" s="1">
        <v>43</v>
      </c>
      <c r="H44" s="1">
        <v>91</v>
      </c>
      <c r="I44" s="2">
        <v>72</v>
      </c>
      <c r="J44" s="1">
        <v>7</v>
      </c>
      <c r="K44" s="1" t="s">
        <v>22</v>
      </c>
    </row>
    <row r="45" spans="1:11" hidden="1" outlineLevel="3" x14ac:dyDescent="0.15">
      <c r="A45"/>
      <c r="B45" s="1">
        <v>22</v>
      </c>
      <c r="C45" s="1" t="s">
        <v>12</v>
      </c>
      <c r="D45" s="1" t="s">
        <v>40</v>
      </c>
      <c r="E45" s="1">
        <v>97</v>
      </c>
      <c r="F45" s="1">
        <v>38</v>
      </c>
      <c r="G45" s="1">
        <v>48</v>
      </c>
      <c r="H45" s="1">
        <v>43</v>
      </c>
      <c r="I45" s="2">
        <v>56.5</v>
      </c>
      <c r="J45" s="1">
        <v>2</v>
      </c>
      <c r="K45" s="1" t="s">
        <v>22</v>
      </c>
    </row>
    <row r="46" spans="1:11" hidden="1" outlineLevel="3" x14ac:dyDescent="0.15">
      <c r="A46"/>
      <c r="B46" s="1">
        <v>38</v>
      </c>
      <c r="C46" s="1" t="s">
        <v>12</v>
      </c>
      <c r="D46" s="1" t="s">
        <v>56</v>
      </c>
      <c r="E46" s="1">
        <v>46</v>
      </c>
      <c r="F46" s="1">
        <v>63</v>
      </c>
      <c r="G46" s="1">
        <v>19</v>
      </c>
      <c r="H46" s="1">
        <v>63</v>
      </c>
      <c r="I46" s="2">
        <v>47.75</v>
      </c>
      <c r="J46" s="1">
        <v>1</v>
      </c>
      <c r="K46" s="1" t="s">
        <v>22</v>
      </c>
    </row>
    <row r="47" spans="1:11" outlineLevel="2" collapsed="1" x14ac:dyDescent="0.15">
      <c r="A47"/>
      <c r="B47" s="1"/>
      <c r="C47" s="1"/>
      <c r="D47" s="1"/>
      <c r="E47" s="1">
        <f>SUBTOTAL(1,E43:E46)</f>
        <v>78</v>
      </c>
      <c r="F47" s="1">
        <f>SUBTOTAL(1,F43:F46)</f>
        <v>55.75</v>
      </c>
      <c r="G47" s="1">
        <f>SUBTOTAL(1,G43:G46)</f>
        <v>42.25</v>
      </c>
      <c r="H47" s="1">
        <f>SUBTOTAL(1,H43:H46)</f>
        <v>66.5</v>
      </c>
      <c r="I47" s="2"/>
      <c r="J47" s="1"/>
      <c r="K47" s="6" t="s">
        <v>82</v>
      </c>
    </row>
    <row r="48" spans="1:11" hidden="1" outlineLevel="3" x14ac:dyDescent="0.15">
      <c r="A48"/>
      <c r="B48" s="1">
        <v>3</v>
      </c>
      <c r="C48" s="1" t="s">
        <v>12</v>
      </c>
      <c r="D48" s="1" t="s">
        <v>17</v>
      </c>
      <c r="E48" s="1">
        <v>37</v>
      </c>
      <c r="F48" s="1">
        <v>29</v>
      </c>
      <c r="G48" s="1">
        <v>90</v>
      </c>
      <c r="H48" s="1">
        <v>47</v>
      </c>
      <c r="I48" s="2">
        <v>50.75</v>
      </c>
      <c r="J48" s="1">
        <v>4</v>
      </c>
      <c r="K48" s="1" t="s">
        <v>18</v>
      </c>
    </row>
    <row r="49" spans="1:11" hidden="1" outlineLevel="3" x14ac:dyDescent="0.15">
      <c r="A49"/>
      <c r="B49" s="1">
        <v>12</v>
      </c>
      <c r="C49" s="1" t="s">
        <v>12</v>
      </c>
      <c r="D49" s="1" t="s">
        <v>30</v>
      </c>
      <c r="E49" s="1">
        <v>95</v>
      </c>
      <c r="F49" s="1">
        <v>62</v>
      </c>
      <c r="G49" s="1">
        <v>68</v>
      </c>
      <c r="H49" s="1">
        <v>23</v>
      </c>
      <c r="I49" s="2">
        <v>62</v>
      </c>
      <c r="J49" s="1">
        <v>0</v>
      </c>
      <c r="K49" s="1" t="s">
        <v>18</v>
      </c>
    </row>
    <row r="50" spans="1:11" outlineLevel="2" collapsed="1" x14ac:dyDescent="0.15">
      <c r="A50"/>
      <c r="B50" s="1"/>
      <c r="C50" s="1"/>
      <c r="D50" s="1"/>
      <c r="E50" s="1">
        <f>SUBTOTAL(1,E48:E49)</f>
        <v>66</v>
      </c>
      <c r="F50" s="1">
        <f>SUBTOTAL(1,F48:F49)</f>
        <v>45.5</v>
      </c>
      <c r="G50" s="1">
        <f>SUBTOTAL(1,G48:G49)</f>
        <v>79</v>
      </c>
      <c r="H50" s="1">
        <f>SUBTOTAL(1,H48:H49)</f>
        <v>35</v>
      </c>
      <c r="I50" s="2"/>
      <c r="J50" s="1"/>
      <c r="K50" s="6" t="s">
        <v>83</v>
      </c>
    </row>
    <row r="51" spans="1:11" hidden="1" outlineLevel="3" x14ac:dyDescent="0.15">
      <c r="A51"/>
      <c r="B51" s="1">
        <v>1</v>
      </c>
      <c r="C51" s="1" t="s">
        <v>12</v>
      </c>
      <c r="D51" s="1" t="s">
        <v>13</v>
      </c>
      <c r="E51" s="1">
        <v>41</v>
      </c>
      <c r="F51" s="1">
        <v>61</v>
      </c>
      <c r="G51" s="1">
        <v>53</v>
      </c>
      <c r="H51" s="1">
        <v>70</v>
      </c>
      <c r="I51" s="2">
        <v>56.25</v>
      </c>
      <c r="J51" s="1">
        <v>3</v>
      </c>
      <c r="K51" s="1" t="s">
        <v>14</v>
      </c>
    </row>
    <row r="52" spans="1:11" hidden="1" outlineLevel="3" x14ac:dyDescent="0.15">
      <c r="A52"/>
      <c r="B52" s="1">
        <v>8</v>
      </c>
      <c r="C52" s="1" t="s">
        <v>12</v>
      </c>
      <c r="D52" s="1" t="s">
        <v>26</v>
      </c>
      <c r="E52" s="1">
        <v>50</v>
      </c>
      <c r="F52" s="1">
        <v>79</v>
      </c>
      <c r="G52" s="1">
        <v>50</v>
      </c>
      <c r="H52" s="1">
        <v>40</v>
      </c>
      <c r="I52" s="2">
        <v>54.75</v>
      </c>
      <c r="J52" s="1">
        <v>10</v>
      </c>
      <c r="K52" s="1" t="s">
        <v>14</v>
      </c>
    </row>
    <row r="53" spans="1:11" hidden="1" outlineLevel="3" x14ac:dyDescent="0.15">
      <c r="A53"/>
      <c r="B53" s="1">
        <v>10</v>
      </c>
      <c r="C53" s="1" t="s">
        <v>12</v>
      </c>
      <c r="D53" s="1" t="s">
        <v>28</v>
      </c>
      <c r="E53" s="1">
        <v>54</v>
      </c>
      <c r="F53" s="1">
        <v>88</v>
      </c>
      <c r="G53" s="1">
        <v>43</v>
      </c>
      <c r="H53" s="1">
        <v>57</v>
      </c>
      <c r="I53" s="2">
        <v>60.5</v>
      </c>
      <c r="J53" s="1">
        <v>6</v>
      </c>
      <c r="K53" s="1" t="s">
        <v>14</v>
      </c>
    </row>
    <row r="54" spans="1:11" hidden="1" outlineLevel="3" x14ac:dyDescent="0.15">
      <c r="A54"/>
      <c r="B54" s="1">
        <v>40</v>
      </c>
      <c r="C54" s="1" t="s">
        <v>12</v>
      </c>
      <c r="D54" s="1" t="s">
        <v>58</v>
      </c>
      <c r="E54" s="1">
        <v>75</v>
      </c>
      <c r="F54" s="1">
        <v>13</v>
      </c>
      <c r="G54" s="1">
        <v>52</v>
      </c>
      <c r="H54" s="1">
        <v>99</v>
      </c>
      <c r="I54" s="2">
        <v>59.75</v>
      </c>
      <c r="J54" s="1">
        <v>9</v>
      </c>
      <c r="K54" s="1" t="s">
        <v>14</v>
      </c>
    </row>
    <row r="55" spans="1:11" outlineLevel="2" collapsed="1" x14ac:dyDescent="0.15">
      <c r="A55"/>
      <c r="B55" s="1"/>
      <c r="C55" s="1"/>
      <c r="D55" s="1"/>
      <c r="E55" s="1">
        <f>SUBTOTAL(1,E51:E54)</f>
        <v>55</v>
      </c>
      <c r="F55" s="1">
        <f>SUBTOTAL(1,F51:F54)</f>
        <v>60.25</v>
      </c>
      <c r="G55" s="1">
        <f>SUBTOTAL(1,G51:G54)</f>
        <v>49.5</v>
      </c>
      <c r="H55" s="1">
        <f>SUBTOTAL(1,H51:H54)</f>
        <v>66.5</v>
      </c>
      <c r="I55" s="2"/>
      <c r="J55" s="1"/>
      <c r="K55" s="6" t="s">
        <v>84</v>
      </c>
    </row>
    <row r="56" spans="1:11" hidden="1" outlineLevel="3" x14ac:dyDescent="0.15">
      <c r="A56"/>
      <c r="B56" s="1">
        <v>6</v>
      </c>
      <c r="C56" s="1" t="s">
        <v>12</v>
      </c>
      <c r="D56" s="1" t="s">
        <v>23</v>
      </c>
      <c r="E56" s="1">
        <v>61</v>
      </c>
      <c r="F56" s="1">
        <v>72</v>
      </c>
      <c r="G56" s="1">
        <v>78</v>
      </c>
      <c r="H56" s="1">
        <v>91</v>
      </c>
      <c r="I56" s="2">
        <v>75.5</v>
      </c>
      <c r="J56" s="1">
        <v>1</v>
      </c>
      <c r="K56" s="1" t="s">
        <v>24</v>
      </c>
    </row>
    <row r="57" spans="1:11" hidden="1" outlineLevel="3" x14ac:dyDescent="0.15">
      <c r="A57"/>
      <c r="B57" s="1">
        <v>18</v>
      </c>
      <c r="C57" s="1" t="s">
        <v>12</v>
      </c>
      <c r="D57" s="1" t="s">
        <v>36</v>
      </c>
      <c r="E57" s="1">
        <v>65</v>
      </c>
      <c r="F57" s="1">
        <v>79</v>
      </c>
      <c r="G57" s="1">
        <v>63</v>
      </c>
      <c r="H57" s="1">
        <v>94</v>
      </c>
      <c r="I57" s="2">
        <v>75.25</v>
      </c>
      <c r="J57" s="1">
        <v>9</v>
      </c>
      <c r="K57" s="1" t="s">
        <v>24</v>
      </c>
    </row>
    <row r="58" spans="1:11" hidden="1" outlineLevel="3" x14ac:dyDescent="0.15">
      <c r="A58"/>
      <c r="B58" s="1">
        <v>23</v>
      </c>
      <c r="C58" s="1" t="s">
        <v>12</v>
      </c>
      <c r="D58" s="1" t="s">
        <v>41</v>
      </c>
      <c r="E58" s="1">
        <v>88</v>
      </c>
      <c r="F58" s="1">
        <v>49</v>
      </c>
      <c r="G58" s="1">
        <v>50</v>
      </c>
      <c r="H58" s="1">
        <v>73</v>
      </c>
      <c r="I58" s="2">
        <v>65</v>
      </c>
      <c r="J58" s="1">
        <v>7</v>
      </c>
      <c r="K58" s="1" t="s">
        <v>24</v>
      </c>
    </row>
    <row r="59" spans="1:11" outlineLevel="2" collapsed="1" x14ac:dyDescent="0.15">
      <c r="A59"/>
      <c r="B59"/>
      <c r="C59"/>
      <c r="D59"/>
      <c r="E59">
        <f>SUBTOTAL(1,E56:E58)</f>
        <v>71.333333333333329</v>
      </c>
      <c r="F59">
        <f>SUBTOTAL(1,F56:F58)</f>
        <v>66.666666666666671</v>
      </c>
      <c r="G59">
        <f>SUBTOTAL(1,G56:G58)</f>
        <v>63.666666666666664</v>
      </c>
      <c r="H59">
        <f>SUBTOTAL(1,H56:H58)</f>
        <v>86</v>
      </c>
      <c r="I59" s="7"/>
      <c r="J59"/>
      <c r="K59" s="13" t="s">
        <v>85</v>
      </c>
    </row>
    <row r="60" spans="1:11" outlineLevel="1" x14ac:dyDescent="0.15">
      <c r="A60"/>
      <c r="B60"/>
      <c r="C60" s="13" t="s">
        <v>75</v>
      </c>
      <c r="D60"/>
      <c r="E60">
        <f>SUBTOTAL(1,E43:E58)</f>
        <v>67.538461538461533</v>
      </c>
      <c r="F60">
        <f>SUBTOTAL(1,F43:F58)</f>
        <v>58.07692307692308</v>
      </c>
      <c r="G60">
        <f>SUBTOTAL(1,G43:G58)</f>
        <v>55.07692307692308</v>
      </c>
      <c r="H60">
        <f>SUBTOTAL(1,H43:H58)</f>
        <v>66.15384615384616</v>
      </c>
      <c r="I60" s="7"/>
      <c r="J60"/>
      <c r="K60"/>
    </row>
    <row r="61" spans="1:11" x14ac:dyDescent="0.15">
      <c r="A61"/>
      <c r="B61"/>
      <c r="C61" s="13" t="s">
        <v>76</v>
      </c>
      <c r="D61"/>
      <c r="E61">
        <f>SUBTOTAL(1,E6:E58)</f>
        <v>63.6</v>
      </c>
      <c r="F61">
        <f>SUBTOTAL(1,F6:F58)</f>
        <v>53.15</v>
      </c>
      <c r="G61">
        <f>SUBTOTAL(1,G6:G58)</f>
        <v>63.5</v>
      </c>
      <c r="H61">
        <f>SUBTOTAL(1,H6:H58)</f>
        <v>57.2</v>
      </c>
      <c r="I61" s="7"/>
      <c r="J61"/>
      <c r="K61"/>
    </row>
    <row r="62" spans="1:11" x14ac:dyDescent="0.15">
      <c r="B62"/>
      <c r="C62"/>
      <c r="D62"/>
      <c r="E62"/>
      <c r="F62"/>
      <c r="G62"/>
      <c r="H62"/>
      <c r="I62" s="7"/>
      <c r="J62"/>
      <c r="K62"/>
    </row>
  </sheetData>
  <sortState xmlns:xlrd2="http://schemas.microsoft.com/office/spreadsheetml/2017/richdata2" ref="B6:K58">
    <sortCondition ref="C6:C58"/>
    <sortCondition ref="K6:K58"/>
  </sortState>
  <mergeCells count="1">
    <mergeCell ref="B3:K3"/>
  </mergeCells>
  <phoneticPr fontId="4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2020-07-15T07:37:48Z</dcterms:created>
  <dcterms:modified xsi:type="dcterms:W3CDTF">2026-01-05T05:05:27Z</dcterms:modified>
</cp:coreProperties>
</file>