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6-解答\"/>
    </mc:Choice>
  </mc:AlternateContent>
  <xr:revisionPtr revIDLastSave="0" documentId="13_ncr:1_{0DFDD6FA-76F0-4437-93C1-5813B16CFAE3}" xr6:coauthVersionLast="47" xr6:coauthVersionMax="47" xr10:uidLastSave="{00000000-0000-0000-0000-000000000000}"/>
  <bookViews>
    <workbookView xWindow="1650" yWindow="735" windowWidth="13125" windowHeight="13875" xr2:uid="{00000000-000D-0000-FFFF-FFFF00000000}"/>
  </bookViews>
  <sheets>
    <sheet name="とりまとめ表" sheetId="1" r:id="rId1"/>
    <sheet name="リスト一覧" sheetId="2" r:id="rId2"/>
  </sheets>
  <definedNames>
    <definedName name="_xlnm._FilterDatabase" localSheetId="0" hidden="1">とりまとめ表!$A$6:$N$31</definedName>
    <definedName name="商品">リスト一覧!$E$5:$F$8</definedName>
    <definedName name="年代">リスト一覧!$B$5:$C$8</definedName>
    <definedName name="頻度">リスト一覧!$B$12:$D$14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6" i="1" l="1"/>
  <c r="J20" i="1"/>
  <c r="K14" i="1"/>
  <c r="K7" i="1"/>
  <c r="G7" i="1" a="1"/>
  <c r="G7" i="1" s="1"/>
  <c r="E7" i="1"/>
  <c r="D7" i="1"/>
  <c r="C7" i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N29" i="1" l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L22" i="1"/>
  <c r="K22" i="1"/>
  <c r="L21" i="1"/>
  <c r="K21" i="1"/>
  <c r="L20" i="1"/>
  <c r="K20" i="1"/>
  <c r="K16" i="1"/>
  <c r="K15" i="1"/>
  <c r="K10" i="1"/>
  <c r="K9" i="1"/>
  <c r="K8" i="1"/>
  <c r="E31" i="1"/>
  <c r="D31" i="1"/>
  <c r="C31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J22" i="1"/>
  <c r="E22" i="1"/>
  <c r="D22" i="1"/>
  <c r="C22" i="1"/>
  <c r="J21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<sst xmlns="http://schemas.openxmlformats.org/spreadsheetml/2006/main" count="95" uniqueCount="74">
  <si>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</si>
  <si>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</si>
  <si>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じゃばだ油店　アンケート結果</t>
    <rPh sb="4" eb="5">
      <t>アブラ</t>
    </rPh>
    <rPh sb="5" eb="6">
      <t>テン</t>
    </rPh>
    <rPh sb="12" eb="14">
      <t>ケッカ</t>
    </rPh>
    <phoneticPr fontId="2"/>
  </si>
  <si>
    <t>※20点満点</t>
    <rPh sb="3" eb="4">
      <t>テン</t>
    </rPh>
    <rPh sb="4" eb="6">
      <t>マンテン</t>
    </rPh>
    <phoneticPr fontId="2"/>
  </si>
  <si>
    <t>商品名別評価点数集計</t>
    <rPh sb="0" eb="2">
      <t>ショウヒン</t>
    </rPh>
    <rPh sb="2" eb="3">
      <t>メイ</t>
    </rPh>
    <rPh sb="3" eb="4">
      <t>ベツ</t>
    </rPh>
    <rPh sb="4" eb="6">
      <t>ヒョウカ</t>
    </rPh>
    <rPh sb="6" eb="8">
      <t>テンスウ</t>
    </rPh>
    <rPh sb="8" eb="10">
      <t>シュウケイ</t>
    </rPh>
    <phoneticPr fontId="2"/>
  </si>
  <si>
    <t>調査コード</t>
    <rPh sb="0" eb="2">
      <t>チョウサ</t>
    </rPh>
    <phoneticPr fontId="2"/>
  </si>
  <si>
    <t>年代区分</t>
    <rPh sb="0" eb="2">
      <t>ネンダイ</t>
    </rPh>
    <rPh sb="2" eb="4">
      <t>クブン</t>
    </rPh>
    <phoneticPr fontId="2"/>
  </si>
  <si>
    <t>商品名</t>
    <rPh sb="0" eb="3">
      <t>ショウヒンメイ</t>
    </rPh>
    <phoneticPr fontId="2"/>
  </si>
  <si>
    <t>購入頻度
区分</t>
    <rPh sb="0" eb="2">
      <t>コウニュウ</t>
    </rPh>
    <rPh sb="2" eb="4">
      <t>ヒンド</t>
    </rPh>
    <rPh sb="5" eb="7">
      <t>クブン</t>
    </rPh>
    <phoneticPr fontId="2"/>
  </si>
  <si>
    <t>評価点数
(点)</t>
    <rPh sb="0" eb="2">
      <t>ヒョウカ</t>
    </rPh>
    <rPh sb="2" eb="4">
      <t>テンスウ</t>
    </rPh>
    <rPh sb="6" eb="7">
      <t>テン</t>
    </rPh>
    <phoneticPr fontId="2"/>
  </si>
  <si>
    <t>評価</t>
    <rPh sb="0" eb="2">
      <t>ヒョウカ</t>
    </rPh>
    <phoneticPr fontId="2"/>
  </si>
  <si>
    <t>商品名</t>
    <rPh sb="0" eb="2">
      <t>ショウヒン</t>
    </rPh>
    <rPh sb="2" eb="3">
      <t>メイ</t>
    </rPh>
    <phoneticPr fontId="2"/>
  </si>
  <si>
    <t>評価点数
合計(点)</t>
    <rPh sb="0" eb="2">
      <t>ヒョウカ</t>
    </rPh>
    <rPh sb="2" eb="4">
      <t>テンスウ</t>
    </rPh>
    <rPh sb="5" eb="7">
      <t>ゴウケイ</t>
    </rPh>
    <rPh sb="8" eb="9">
      <t>テン</t>
    </rPh>
    <phoneticPr fontId="2"/>
  </si>
  <si>
    <t>CHUOごま油</t>
    <rPh sb="6" eb="7">
      <t>アブラ</t>
    </rPh>
    <phoneticPr fontId="2"/>
  </si>
  <si>
    <t>中央サラダ油</t>
    <rPh sb="0" eb="2">
      <t>チュウオウ</t>
    </rPh>
    <rPh sb="5" eb="6">
      <t>アブラ</t>
    </rPh>
    <phoneticPr fontId="2"/>
  </si>
  <si>
    <t>ひまわり油</t>
    <rPh sb="4" eb="5">
      <t>アブラ</t>
    </rPh>
    <phoneticPr fontId="2"/>
  </si>
  <si>
    <t>なたね油</t>
    <rPh sb="3" eb="4">
      <t>アブラ</t>
    </rPh>
    <phoneticPr fontId="2"/>
  </si>
  <si>
    <t>購入頻度区分別調査対象者数集計</t>
    <rPh sb="0" eb="2">
      <t>コウニュウ</t>
    </rPh>
    <rPh sb="2" eb="4">
      <t>ヒンド</t>
    </rPh>
    <rPh sb="4" eb="6">
      <t>クブン</t>
    </rPh>
    <rPh sb="6" eb="7">
      <t>ベツ</t>
    </rPh>
    <rPh sb="7" eb="9">
      <t>チョウサ</t>
    </rPh>
    <rPh sb="9" eb="12">
      <t>タイショウシャ</t>
    </rPh>
    <rPh sb="12" eb="13">
      <t>カズ</t>
    </rPh>
    <rPh sb="13" eb="15">
      <t>シュウケイ</t>
    </rPh>
    <phoneticPr fontId="2"/>
  </si>
  <si>
    <t>購入頻度区分</t>
    <rPh sb="0" eb="2">
      <t>コウニュウ</t>
    </rPh>
    <rPh sb="2" eb="4">
      <t>ヒンド</t>
    </rPh>
    <rPh sb="4" eb="6">
      <t>クブン</t>
    </rPh>
    <phoneticPr fontId="2"/>
  </si>
  <si>
    <t>調査対象者数</t>
    <rPh sb="0" eb="2">
      <t>チョウサ</t>
    </rPh>
    <rPh sb="2" eb="5">
      <t>タイショウシャ</t>
    </rPh>
    <rPh sb="5" eb="6">
      <t>スウ</t>
    </rPh>
    <phoneticPr fontId="2"/>
  </si>
  <si>
    <t>SS</t>
    <phoneticPr fontId="2"/>
  </si>
  <si>
    <t>S</t>
    <phoneticPr fontId="2"/>
  </si>
  <si>
    <t>A</t>
    <phoneticPr fontId="2"/>
  </si>
  <si>
    <t>評価点数上位3位(高い順)のもの</t>
    <rPh sb="0" eb="2">
      <t>ヒョウカ</t>
    </rPh>
    <rPh sb="2" eb="4">
      <t>テンスウ</t>
    </rPh>
    <rPh sb="4" eb="6">
      <t>ジョウイ</t>
    </rPh>
    <rPh sb="7" eb="8">
      <t>イ</t>
    </rPh>
    <rPh sb="9" eb="10">
      <t>タカ</t>
    </rPh>
    <rPh sb="11" eb="12">
      <t>ジュン</t>
    </rPh>
    <phoneticPr fontId="2"/>
  </si>
  <si>
    <t>順位</t>
    <rPh sb="0" eb="2">
      <t>ジュンイ</t>
    </rPh>
    <phoneticPr fontId="2"/>
  </si>
  <si>
    <t>評価点数(点)</t>
    <rPh sb="0" eb="2">
      <t>ヒョウカ</t>
    </rPh>
    <rPh sb="2" eb="4">
      <t>テンスウ</t>
    </rPh>
    <rPh sb="5" eb="6">
      <t>テン</t>
    </rPh>
    <phoneticPr fontId="2"/>
  </si>
  <si>
    <t>年代区分一覧</t>
    <rPh sb="4" eb="6">
      <t>イチラン</t>
    </rPh>
    <phoneticPr fontId="2"/>
  </si>
  <si>
    <t>商品一覧</t>
    <phoneticPr fontId="2"/>
  </si>
  <si>
    <t>年代コード</t>
    <rPh sb="0" eb="2">
      <t>ネンダイ</t>
    </rPh>
    <phoneticPr fontId="2"/>
  </si>
  <si>
    <t>商品コード</t>
    <rPh sb="0" eb="2">
      <t>ショウヒン</t>
    </rPh>
    <phoneticPr fontId="2"/>
  </si>
  <si>
    <t>A2</t>
    <phoneticPr fontId="2"/>
  </si>
  <si>
    <t>20代</t>
    <rPh sb="2" eb="3">
      <t>ダイ</t>
    </rPh>
    <phoneticPr fontId="2"/>
  </si>
  <si>
    <t>CG</t>
    <phoneticPr fontId="2"/>
  </si>
  <si>
    <t>A3</t>
    <phoneticPr fontId="2"/>
  </si>
  <si>
    <t>30代</t>
    <rPh sb="2" eb="3">
      <t>ダイ</t>
    </rPh>
    <phoneticPr fontId="2"/>
  </si>
  <si>
    <t>CS</t>
    <phoneticPr fontId="2"/>
  </si>
  <si>
    <t>A4</t>
    <phoneticPr fontId="2"/>
  </si>
  <si>
    <t>40代</t>
    <rPh sb="2" eb="3">
      <t>ダイ</t>
    </rPh>
    <phoneticPr fontId="2"/>
  </si>
  <si>
    <t>H</t>
    <phoneticPr fontId="2"/>
  </si>
  <si>
    <t>A5</t>
    <phoneticPr fontId="2"/>
  </si>
  <si>
    <t>50代</t>
    <rPh sb="2" eb="3">
      <t>ダイ</t>
    </rPh>
    <phoneticPr fontId="2"/>
  </si>
  <si>
    <t>N</t>
    <phoneticPr fontId="2"/>
  </si>
  <si>
    <t>購入頻度区分一覧</t>
    <rPh sb="0" eb="2">
      <t>コウニュウ</t>
    </rPh>
    <rPh sb="2" eb="4">
      <t>ヒンド</t>
    </rPh>
    <rPh sb="4" eb="6">
      <t>クブン</t>
    </rPh>
    <rPh sb="6" eb="8">
      <t>イチラン</t>
    </rPh>
    <phoneticPr fontId="2"/>
  </si>
  <si>
    <t>購入頻度</t>
    <rPh sb="0" eb="2">
      <t>コウニュウ</t>
    </rPh>
    <rPh sb="2" eb="4">
      <t>ヒンド</t>
    </rPh>
    <phoneticPr fontId="2"/>
  </si>
  <si>
    <t>～3回以下</t>
    <rPh sb="2" eb="3">
      <t>カイ</t>
    </rPh>
    <rPh sb="3" eb="5">
      <t>イカ</t>
    </rPh>
    <phoneticPr fontId="2"/>
  </si>
  <si>
    <t>～6回以下</t>
    <rPh sb="2" eb="3">
      <t>カイ</t>
    </rPh>
    <rPh sb="3" eb="5">
      <t>イカ</t>
    </rPh>
    <phoneticPr fontId="2"/>
  </si>
  <si>
    <t>回以上</t>
    <rPh sb="0" eb="1">
      <t>カイ</t>
    </rPh>
    <rPh sb="1" eb="3">
      <t>イジョウ</t>
    </rPh>
    <phoneticPr fontId="2"/>
  </si>
  <si>
    <t>A3-6-CS</t>
    <phoneticPr fontId="2"/>
  </si>
  <si>
    <t>A2-7-H</t>
    <phoneticPr fontId="2"/>
  </si>
  <si>
    <t>A2-8-CG</t>
    <phoneticPr fontId="2"/>
  </si>
  <si>
    <t>A4-1-H</t>
    <phoneticPr fontId="2"/>
  </si>
  <si>
    <t>A2-4-H</t>
    <phoneticPr fontId="2"/>
  </si>
  <si>
    <t>A2-7-CS</t>
    <phoneticPr fontId="2"/>
  </si>
  <si>
    <t>A4-3-H</t>
    <phoneticPr fontId="2"/>
  </si>
  <si>
    <t>A4-2-CS</t>
    <phoneticPr fontId="2"/>
  </si>
  <si>
    <t>A3-5-CG</t>
    <phoneticPr fontId="2"/>
  </si>
  <si>
    <t>A2-2-N</t>
    <phoneticPr fontId="2"/>
  </si>
  <si>
    <t>A4-2-CG</t>
    <phoneticPr fontId="2"/>
  </si>
  <si>
    <t>A4-6-N</t>
    <phoneticPr fontId="2"/>
  </si>
  <si>
    <t>A3-3-CG</t>
    <phoneticPr fontId="2"/>
  </si>
  <si>
    <t>A5-8-H</t>
    <phoneticPr fontId="2"/>
  </si>
  <si>
    <t>A3-2-N</t>
    <phoneticPr fontId="2"/>
  </si>
  <si>
    <t>A5-7-CS</t>
    <phoneticPr fontId="2"/>
  </si>
  <si>
    <t>A5-4-N</t>
    <phoneticPr fontId="2"/>
  </si>
  <si>
    <t>A4-9-CG</t>
    <phoneticPr fontId="2"/>
  </si>
  <si>
    <t>A3-8-N</t>
    <phoneticPr fontId="2"/>
  </si>
  <si>
    <t>A5-4-CG</t>
    <phoneticPr fontId="2"/>
  </si>
  <si>
    <t>A3-6-H</t>
    <phoneticPr fontId="2"/>
  </si>
  <si>
    <t>A3-1-CS</t>
    <phoneticPr fontId="2"/>
  </si>
  <si>
    <t>A2-1-CG</t>
    <phoneticPr fontId="2"/>
  </si>
  <si>
    <t>A4-1-N</t>
    <phoneticPr fontId="2"/>
  </si>
  <si>
    <t>A5-3-CS</t>
    <phoneticPr fontId="2"/>
  </si>
  <si>
    <t>（単位：点)</t>
    <rPh sb="1" eb="3">
      <t>タンイ</t>
    </rPh>
    <rPh sb="4" eb="5">
      <t>テン</t>
    </rPh>
    <phoneticPr fontId="2"/>
  </si>
  <si>
    <t>年代別・商品名別の評価点数平均</t>
    <rPh sb="0" eb="3">
      <t>ネンダイベツ</t>
    </rPh>
    <rPh sb="4" eb="7">
      <t>ショウヒンメイ</t>
    </rPh>
    <rPh sb="7" eb="8">
      <t>ベツ</t>
    </rPh>
    <rPh sb="9" eb="11">
      <t>ヒョウカ</t>
    </rPh>
    <rPh sb="11" eb="13">
      <t>テンスウ</t>
    </rPh>
    <rPh sb="13" eb="15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</si>
</sst>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人&quot;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9D1B9"/>
        </stop>
      </gradientFill>
    </fill>
    <fill>
      <patternFill patternType="solid">
        <fgColor rgb="FFF9D1B9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1" xfId="0" quotePrefix="1" applyFont="1" applyBorder="1">
      <alignment vertical="center"/>
    </xf>
    <xf numFmtId="0" fontId="5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0" fontId="4" fillId="0" borderId="0" xfId="0" quotePrefix="1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Normal="100" zoomScaleSheetLayoutView="100" workbookViewId="0"/>
  </sheetViews>
  <sheetFormatPr defaultColWidth="9" defaultRowHeight="13.5" x14ac:dyDescent="0.15"/>
  <cols>
    <col min="1" max="1" width="9" style="1"/>
    <col min="2" max="2" width="9.875" style="1" customWidth="1"/>
    <col min="3" max="3" width="9" style="1" customWidth="1"/>
    <col min="4" max="4" width="12.375" style="1" customWidth="1"/>
    <col min="5" max="5" width="9" style="1"/>
    <col min="6" max="6" width="9.75" style="1" customWidth="1"/>
    <col min="7" max="8" width="9" style="1" customWidth="1"/>
    <col min="9" max="9" width="5.25" style="1" customWidth="1"/>
    <col min="10" max="10" width="9.875" style="1" customWidth="1"/>
    <col min="11" max="11" width="13.5" style="1" bestFit="1" customWidth="1"/>
    <col min="12" max="14" width="13.5" style="1" customWidth="1"/>
    <col min="15" max="16384" width="9" style="1"/>
  </cols>
  <sheetData>
    <row r="1" spans="1:13" x14ac:dyDescent="0.15">
      <c r="A1" s="1" t="s">
        <v>0</v>
      </c>
    </row>
    <row r="2" spans="1:13" x14ac:dyDescent="0.15">
      <c r="A2" s="1" t="s">
        <v>1</v>
      </c>
    </row>
    <row r="3" spans="1:13" ht="14.25" customHeight="1" thickBot="1" x14ac:dyDescent="0.2">
      <c r="A3"/>
      <c r="B3"/>
      <c r="C3"/>
      <c r="D3"/>
      <c r="E3"/>
      <c r="F3"/>
      <c r="G3"/>
      <c r="H3"/>
      <c r="I3"/>
      <c r="J3"/>
      <c r="K3"/>
      <c r="L3"/>
      <c r="M3"/>
    </row>
    <row r="4" spans="1:13" ht="18.75" thickTop="1" thickBot="1" x14ac:dyDescent="0.2">
      <c r="B4" s="23" t="s">
        <v>2</v>
      </c>
      <c r="C4" s="24"/>
      <c r="D4" s="24"/>
      <c r="E4" s="24"/>
      <c r="F4" s="24"/>
      <c r="G4" s="25"/>
      <c r="H4"/>
      <c r="I4"/>
      <c r="J4"/>
      <c r="K4"/>
      <c r="L4"/>
      <c r="M4"/>
    </row>
    <row r="5" spans="1:13" ht="14.25" customHeight="1" thickTop="1" x14ac:dyDescent="0.15">
      <c r="A5"/>
      <c r="B5" s="11"/>
      <c r="C5" s="11"/>
      <c r="D5" s="11"/>
      <c r="E5" s="11"/>
      <c r="F5" s="12" t="s">
        <v>3</v>
      </c>
      <c r="G5" s="11"/>
      <c r="I5" s="6" t="s">
        <v>4</v>
      </c>
      <c r="J5" s="6"/>
      <c r="K5"/>
      <c r="L5"/>
      <c r="M5"/>
    </row>
    <row r="6" spans="1:13" ht="27" x14ac:dyDescent="0.15">
      <c r="A6"/>
      <c r="B6" s="13" t="s">
        <v>5</v>
      </c>
      <c r="C6" s="13" t="s">
        <v>6</v>
      </c>
      <c r="D6" s="13" t="s">
        <v>7</v>
      </c>
      <c r="E6" s="14" t="s">
        <v>8</v>
      </c>
      <c r="F6" s="14" t="s">
        <v>9</v>
      </c>
      <c r="G6" s="13" t="s">
        <v>10</v>
      </c>
      <c r="I6" s="26" t="s">
        <v>11</v>
      </c>
      <c r="J6" s="27"/>
      <c r="K6" s="16" t="s">
        <v>12</v>
      </c>
      <c r="L6"/>
      <c r="M6"/>
    </row>
    <row r="7" spans="1:13" x14ac:dyDescent="0.15">
      <c r="A7"/>
      <c r="B7" s="15" t="s">
        <v>47</v>
      </c>
      <c r="C7" s="4" t="str">
        <f>VLOOKUP(LEFT(B7,2),年代,2,FALSE)</f>
        <v>30代</v>
      </c>
      <c r="D7" s="3" t="str">
        <f>VLOOKUP(RIGHT(B7,LEN(B7)-5),商品,2,FALSE)</f>
        <v>中央サラダ油</v>
      </c>
      <c r="E7" s="3" t="str">
        <f>VLOOKUP(VALUE(MID(B7,4,1)),頻度,3,TRUE)</f>
        <v>S</v>
      </c>
      <c r="F7" s="15">
        <v>15</v>
      </c>
      <c r="G7" s="5" t="str" cm="1">
        <f t="array" ref="G7">_xlfn.IFS(AND(E7="SS",F7&gt;15),"◎",AND(E7="A",F7&lt;=10),"×",TRUE,"")</f>
        <v/>
      </c>
      <c r="H7"/>
      <c r="I7" s="28" t="s">
        <v>13</v>
      </c>
      <c r="J7" s="29"/>
      <c r="K7" s="5">
        <f>SUMIF($D$7:$D$31,I7,$F$7:$F$31)</f>
        <v>101</v>
      </c>
      <c r="L7"/>
      <c r="M7"/>
    </row>
    <row r="8" spans="1:13" ht="13.5" customHeight="1" x14ac:dyDescent="0.15">
      <c r="A8"/>
      <c r="B8" s="15" t="s">
        <v>48</v>
      </c>
      <c r="C8" s="4" t="str">
        <f t="shared" ref="C8:C31" si="0">VLOOKUP(LEFT(B8,2),年代,2,FALSE)</f>
        <v>20代</v>
      </c>
      <c r="D8" s="3" t="str">
        <f t="shared" ref="D8:D31" si="1">VLOOKUP(RIGHT(B8,LEN(B8)-5),商品,2,FALSE)</f>
        <v>ひまわり油</v>
      </c>
      <c r="E8" s="3" t="str">
        <f t="shared" ref="E8:E31" si="2">VLOOKUP(VALUE(MID(B8,4,1)),頻度,3,TRUE)</f>
        <v>SS</v>
      </c>
      <c r="F8" s="15">
        <v>16</v>
      </c>
      <c r="G8" s="5" t="str" cm="1">
        <f t="array" ref="G8">_xlfn.IFS(AND(E8="SS",F8&gt;15),"◎",AND(E8="A",F8&lt;=10),"×",TRUE,"")</f>
        <v>◎</v>
      </c>
      <c r="H8"/>
      <c r="I8" s="28" t="s">
        <v>14</v>
      </c>
      <c r="J8" s="29"/>
      <c r="K8" s="5">
        <f>SUMIF($D$7:$D$31,I8,$F$7:$F$31)</f>
        <v>85</v>
      </c>
      <c r="L8"/>
      <c r="M8"/>
    </row>
    <row r="9" spans="1:13" ht="13.5" customHeight="1" x14ac:dyDescent="0.15">
      <c r="A9"/>
      <c r="B9" s="15" t="s">
        <v>49</v>
      </c>
      <c r="C9" s="4" t="str">
        <f t="shared" si="0"/>
        <v>20代</v>
      </c>
      <c r="D9" s="3" t="str">
        <f t="shared" si="1"/>
        <v>CHUOごま油</v>
      </c>
      <c r="E9" s="3" t="str">
        <f t="shared" si="2"/>
        <v>SS</v>
      </c>
      <c r="F9" s="15">
        <v>15</v>
      </c>
      <c r="G9" s="5" t="str" cm="1">
        <f t="array" ref="G9">_xlfn.IFS(AND(E9="SS",F9&gt;15),"◎",AND(E9="A",F9&lt;=10),"×",TRUE,"")</f>
        <v/>
      </c>
      <c r="H9"/>
      <c r="I9" s="28" t="s">
        <v>15</v>
      </c>
      <c r="J9" s="29"/>
      <c r="K9" s="5">
        <f>SUMIF($D$7:$D$31,I9,$F$7:$F$31)</f>
        <v>81</v>
      </c>
      <c r="L9"/>
      <c r="M9"/>
    </row>
    <row r="10" spans="1:13" ht="13.5" customHeight="1" x14ac:dyDescent="0.15">
      <c r="A10"/>
      <c r="B10" s="15" t="s">
        <v>50</v>
      </c>
      <c r="C10" s="4" t="str">
        <f t="shared" si="0"/>
        <v>40代</v>
      </c>
      <c r="D10" s="3" t="str">
        <f t="shared" si="1"/>
        <v>ひまわり油</v>
      </c>
      <c r="E10" s="3" t="str">
        <f t="shared" si="2"/>
        <v>A</v>
      </c>
      <c r="F10" s="15">
        <v>9</v>
      </c>
      <c r="G10" s="5" t="str" cm="1">
        <f t="array" ref="G10">_xlfn.IFS(AND(E10="SS",F10&gt;15),"◎",AND(E10="A",F10&lt;=10),"×",TRUE,"")</f>
        <v>×</v>
      </c>
      <c r="H10"/>
      <c r="I10" s="28" t="s">
        <v>16</v>
      </c>
      <c r="J10" s="29"/>
      <c r="K10" s="5">
        <f>SUMIF($D$7:$D$31,I10,$F$7:$F$31)</f>
        <v>58</v>
      </c>
      <c r="L10"/>
      <c r="M10"/>
    </row>
    <row r="11" spans="1:13" ht="13.5" customHeight="1" x14ac:dyDescent="0.15">
      <c r="A11"/>
      <c r="B11" s="15" t="s">
        <v>51</v>
      </c>
      <c r="C11" s="4" t="str">
        <f t="shared" si="0"/>
        <v>20代</v>
      </c>
      <c r="D11" s="3" t="str">
        <f t="shared" si="1"/>
        <v>ひまわり油</v>
      </c>
      <c r="E11" s="3" t="str">
        <f t="shared" si="2"/>
        <v>S</v>
      </c>
      <c r="F11" s="15">
        <v>15</v>
      </c>
      <c r="G11" s="5" t="str" cm="1">
        <f t="array" ref="G11">_xlfn.IFS(AND(E11="SS",F11&gt;15),"◎",AND(E11="A",F11&lt;=10),"×",TRUE,"")</f>
        <v/>
      </c>
      <c r="H11"/>
      <c r="I11"/>
      <c r="J11"/>
      <c r="K11"/>
      <c r="L11"/>
      <c r="M11"/>
    </row>
    <row r="12" spans="1:13" ht="13.5" customHeight="1" x14ac:dyDescent="0.15">
      <c r="A12"/>
      <c r="B12" s="15" t="s">
        <v>52</v>
      </c>
      <c r="C12" s="4" t="str">
        <f t="shared" si="0"/>
        <v>20代</v>
      </c>
      <c r="D12" s="3" t="str">
        <f t="shared" si="1"/>
        <v>中央サラダ油</v>
      </c>
      <c r="E12" s="3" t="str">
        <f t="shared" si="2"/>
        <v>SS</v>
      </c>
      <c r="F12" s="15">
        <v>15</v>
      </c>
      <c r="G12" s="5" t="str" cm="1">
        <f t="array" ref="G12">_xlfn.IFS(AND(E12="SS",F12&gt;15),"◎",AND(E12="A",F12&lt;=10),"×",TRUE,"")</f>
        <v/>
      </c>
      <c r="I12" s="6" t="s">
        <v>17</v>
      </c>
      <c r="J12" s="11"/>
      <c r="M12"/>
    </row>
    <row r="13" spans="1:13" ht="13.5" customHeight="1" x14ac:dyDescent="0.15">
      <c r="A13"/>
      <c r="B13" s="15" t="s">
        <v>53</v>
      </c>
      <c r="C13" s="4" t="str">
        <f t="shared" si="0"/>
        <v>40代</v>
      </c>
      <c r="D13" s="3" t="str">
        <f t="shared" si="1"/>
        <v>ひまわり油</v>
      </c>
      <c r="E13" s="3" t="str">
        <f t="shared" si="2"/>
        <v>A</v>
      </c>
      <c r="F13" s="15">
        <v>17</v>
      </c>
      <c r="G13" s="5" t="str" cm="1">
        <f t="array" ref="G13">_xlfn.IFS(AND(E13="SS",F13&gt;15),"◎",AND(E13="A",F13&lt;=10),"×",TRUE,"")</f>
        <v/>
      </c>
      <c r="H13"/>
      <c r="I13" s="21" t="s">
        <v>18</v>
      </c>
      <c r="J13" s="21"/>
      <c r="K13" s="16" t="s">
        <v>19</v>
      </c>
    </row>
    <row r="14" spans="1:13" ht="13.5" customHeight="1" x14ac:dyDescent="0.15">
      <c r="A14"/>
      <c r="B14" s="15" t="s">
        <v>54</v>
      </c>
      <c r="C14" s="4" t="str">
        <f t="shared" si="0"/>
        <v>40代</v>
      </c>
      <c r="D14" s="3" t="str">
        <f t="shared" si="1"/>
        <v>中央サラダ油</v>
      </c>
      <c r="E14" s="3" t="str">
        <f t="shared" si="2"/>
        <v>A</v>
      </c>
      <c r="F14" s="15">
        <v>15</v>
      </c>
      <c r="G14" s="5" t="str" cm="1">
        <f t="array" ref="G14">_xlfn.IFS(AND(E14="SS",F14&gt;15),"◎",AND(E14="A",F14&lt;=10),"×",TRUE,"")</f>
        <v/>
      </c>
      <c r="H14"/>
      <c r="I14" s="22" t="s">
        <v>20</v>
      </c>
      <c r="J14" s="22"/>
      <c r="K14" s="7">
        <f>COUNTIF($E$7:$E$31,I14)</f>
        <v>7</v>
      </c>
    </row>
    <row r="15" spans="1:13" ht="13.5" customHeight="1" x14ac:dyDescent="0.15">
      <c r="A15"/>
      <c r="B15" s="15" t="s">
        <v>55</v>
      </c>
      <c r="C15" s="4" t="str">
        <f t="shared" si="0"/>
        <v>30代</v>
      </c>
      <c r="D15" s="3" t="str">
        <f t="shared" si="1"/>
        <v>CHUOごま油</v>
      </c>
      <c r="E15" s="3" t="str">
        <f t="shared" si="2"/>
        <v>S</v>
      </c>
      <c r="F15" s="15">
        <v>16</v>
      </c>
      <c r="G15" s="5" t="str" cm="1">
        <f t="array" ref="G15">_xlfn.IFS(AND(E15="SS",F15&gt;15),"◎",AND(E15="A",F15&lt;=10),"×",TRUE,"")</f>
        <v/>
      </c>
      <c r="H15"/>
      <c r="I15" s="22" t="s">
        <v>21</v>
      </c>
      <c r="J15" s="22"/>
      <c r="K15" s="7">
        <f>COUNTIF($E$7:$E$31,I15)</f>
        <v>7</v>
      </c>
    </row>
    <row r="16" spans="1:13" ht="13.5" customHeight="1" x14ac:dyDescent="0.15">
      <c r="A16"/>
      <c r="B16" s="15" t="s">
        <v>56</v>
      </c>
      <c r="C16" s="4" t="str">
        <f t="shared" si="0"/>
        <v>20代</v>
      </c>
      <c r="D16" s="3" t="str">
        <f t="shared" si="1"/>
        <v>なたね油</v>
      </c>
      <c r="E16" s="3" t="str">
        <f t="shared" si="2"/>
        <v>A</v>
      </c>
      <c r="F16" s="15">
        <v>7</v>
      </c>
      <c r="G16" s="5" t="str" cm="1">
        <f t="array" ref="G16">_xlfn.IFS(AND(E16="SS",F16&gt;15),"◎",AND(E16="A",F16&lt;=10),"×",TRUE,"")</f>
        <v>×</v>
      </c>
      <c r="H16"/>
      <c r="I16" s="22" t="s">
        <v>22</v>
      </c>
      <c r="J16" s="22"/>
      <c r="K16" s="7">
        <f>COUNTIF($E$7:$E$31,I16)</f>
        <v>11</v>
      </c>
    </row>
    <row r="17" spans="1:14" ht="13.5" customHeight="1" x14ac:dyDescent="0.15">
      <c r="A17"/>
      <c r="B17" s="15" t="s">
        <v>57</v>
      </c>
      <c r="C17" s="4" t="str">
        <f t="shared" si="0"/>
        <v>40代</v>
      </c>
      <c r="D17" s="3" t="str">
        <f t="shared" si="1"/>
        <v>CHUOごま油</v>
      </c>
      <c r="E17" s="3" t="str">
        <f t="shared" si="2"/>
        <v>A</v>
      </c>
      <c r="F17" s="15">
        <v>13</v>
      </c>
      <c r="G17" s="5" t="str" cm="1">
        <f t="array" ref="G17">_xlfn.IFS(AND(E17="SS",F17&gt;15),"◎",AND(E17="A",F17&lt;=10),"×",TRUE,"")</f>
        <v/>
      </c>
      <c r="H17"/>
      <c r="L17"/>
      <c r="M17"/>
    </row>
    <row r="18" spans="1:14" ht="13.5" customHeight="1" x14ac:dyDescent="0.15">
      <c r="A18"/>
      <c r="B18" s="15" t="s">
        <v>58</v>
      </c>
      <c r="C18" s="4" t="str">
        <f t="shared" si="0"/>
        <v>40代</v>
      </c>
      <c r="D18" s="3" t="str">
        <f t="shared" si="1"/>
        <v>なたね油</v>
      </c>
      <c r="E18" s="3" t="str">
        <f t="shared" si="2"/>
        <v>S</v>
      </c>
      <c r="F18" s="15">
        <v>5</v>
      </c>
      <c r="G18" s="5" t="str" cm="1">
        <f t="array" ref="G18">_xlfn.IFS(AND(E18="SS",F18&gt;15),"◎",AND(E18="A",F18&lt;=10),"×",TRUE,"")</f>
        <v/>
      </c>
      <c r="H18"/>
      <c r="I18" s="6" t="s">
        <v>23</v>
      </c>
      <c r="J18" s="6"/>
      <c r="M18"/>
    </row>
    <row r="19" spans="1:14" ht="13.5" customHeight="1" x14ac:dyDescent="0.15">
      <c r="A19"/>
      <c r="B19" s="15" t="s">
        <v>59</v>
      </c>
      <c r="C19" s="4" t="str">
        <f t="shared" si="0"/>
        <v>30代</v>
      </c>
      <c r="D19" s="3" t="str">
        <f t="shared" si="1"/>
        <v>CHUOごま油</v>
      </c>
      <c r="E19" s="3" t="str">
        <f t="shared" si="2"/>
        <v>A</v>
      </c>
      <c r="F19" s="15">
        <v>15</v>
      </c>
      <c r="G19" s="5" t="str" cm="1">
        <f t="array" ref="G19">_xlfn.IFS(AND(E19="SS",F19&gt;15),"◎",AND(E19="A",F19&lt;=10),"×",TRUE,"")</f>
        <v/>
      </c>
      <c r="H19"/>
      <c r="I19" s="13" t="s">
        <v>24</v>
      </c>
      <c r="J19" s="17" t="s">
        <v>5</v>
      </c>
      <c r="K19" s="17" t="s">
        <v>11</v>
      </c>
      <c r="L19" s="17" t="s">
        <v>25</v>
      </c>
      <c r="M19"/>
    </row>
    <row r="20" spans="1:14" ht="13.5" customHeight="1" x14ac:dyDescent="0.15">
      <c r="A20"/>
      <c r="B20" s="15" t="s">
        <v>60</v>
      </c>
      <c r="C20" s="4" t="str">
        <f t="shared" si="0"/>
        <v>50代</v>
      </c>
      <c r="D20" s="3" t="str">
        <f t="shared" si="1"/>
        <v>ひまわり油</v>
      </c>
      <c r="E20" s="3" t="str">
        <f t="shared" si="2"/>
        <v>SS</v>
      </c>
      <c r="F20" s="15">
        <v>10</v>
      </c>
      <c r="G20" s="5" t="str" cm="1">
        <f t="array" ref="G20">_xlfn.IFS(AND(E20="SS",F20&gt;15),"◎",AND(E20="A",F20&lt;=10),"×",TRUE,"")</f>
        <v/>
      </c>
      <c r="H20"/>
      <c r="I20" s="15">
        <v>1</v>
      </c>
      <c r="J20" s="4" t="str">
        <f>INDEX($B$7:$F$31,MATCH(LARGE($F$7:$F$31,$I20),$F$7:$F$31,0),1)</f>
        <v>A5-7-CS</v>
      </c>
      <c r="K20" s="4" t="str">
        <f>INDEX($B$7:$F$31,MATCH(LARGE($F$7:$F$31,$I20),$F$7:$F$31,0),3)</f>
        <v>中央サラダ油</v>
      </c>
      <c r="L20" s="4">
        <f>INDEX($B$7:$F$31,MATCH(LARGE($F$7:$F$31,$I20),$F$7:$F$31,0),5)</f>
        <v>19</v>
      </c>
      <c r="M20"/>
    </row>
    <row r="21" spans="1:14" ht="13.5" customHeight="1" x14ac:dyDescent="0.15">
      <c r="A21"/>
      <c r="B21" s="15" t="s">
        <v>61</v>
      </c>
      <c r="C21" s="4" t="str">
        <f t="shared" si="0"/>
        <v>30代</v>
      </c>
      <c r="D21" s="3" t="str">
        <f t="shared" si="1"/>
        <v>なたね油</v>
      </c>
      <c r="E21" s="3" t="str">
        <f t="shared" si="2"/>
        <v>A</v>
      </c>
      <c r="F21" s="15">
        <v>16</v>
      </c>
      <c r="G21" s="5" t="str" cm="1">
        <f t="array" ref="G21">_xlfn.IFS(AND(E21="SS",F21&gt;15),"◎",AND(E21="A",F21&lt;=10),"×",TRUE,"")</f>
        <v/>
      </c>
      <c r="H21"/>
      <c r="I21" s="15">
        <v>2</v>
      </c>
      <c r="J21" s="4" t="str">
        <f>INDEX($B$7:$F$31,MATCH(LARGE($F$7:$F$31,$I21),$F$7:$F$31,0),1)</f>
        <v>A4-9-CG</v>
      </c>
      <c r="K21" s="4" t="str">
        <f>INDEX($B$7:$F$31,MATCH(LARGE($F$7:$F$31,$I21),$F$7:$F$31,0),3)</f>
        <v>CHUOごま油</v>
      </c>
      <c r="L21" s="4">
        <f>INDEX($B$7:$F$31,MATCH(LARGE($F$7:$F$31,$I21),$F$7:$F$31,0),5)</f>
        <v>18</v>
      </c>
      <c r="M21"/>
    </row>
    <row r="22" spans="1:14" ht="13.5" customHeight="1" x14ac:dyDescent="0.15">
      <c r="A22"/>
      <c r="B22" s="15" t="s">
        <v>62</v>
      </c>
      <c r="C22" s="4" t="str">
        <f t="shared" si="0"/>
        <v>50代</v>
      </c>
      <c r="D22" s="3" t="str">
        <f t="shared" si="1"/>
        <v>中央サラダ油</v>
      </c>
      <c r="E22" s="3" t="str">
        <f t="shared" si="2"/>
        <v>SS</v>
      </c>
      <c r="F22" s="15">
        <v>19</v>
      </c>
      <c r="G22" s="5" t="str" cm="1">
        <f t="array" ref="G22">_xlfn.IFS(AND(E22="SS",F22&gt;15),"◎",AND(E22="A",F22&lt;=10),"×",TRUE,"")</f>
        <v>◎</v>
      </c>
      <c r="H22"/>
      <c r="I22" s="15">
        <v>3</v>
      </c>
      <c r="J22" s="4" t="str">
        <f>INDEX($B$7:$F$31,MATCH(LARGE($F$7:$F$31,$I22),$F$7:$F$31,0),1)</f>
        <v>A4-3-H</v>
      </c>
      <c r="K22" s="4" t="str">
        <f t="shared" ref="K22" si="3">INDEX($B$7:$F$31,MATCH(LARGE($F$7:$F$31,$I22),$F$7:$F$31,0),3)</f>
        <v>ひまわり油</v>
      </c>
      <c r="L22" s="4">
        <f>INDEX($B$7:$F$31,MATCH(LARGE($F$7:$F$31,$I22),$F$7:$F$31,0),5)</f>
        <v>17</v>
      </c>
      <c r="M22"/>
    </row>
    <row r="23" spans="1:14" ht="13.5" customHeight="1" x14ac:dyDescent="0.15">
      <c r="A23"/>
      <c r="B23" s="15" t="s">
        <v>63</v>
      </c>
      <c r="C23" s="4" t="str">
        <f t="shared" si="0"/>
        <v>50代</v>
      </c>
      <c r="D23" s="3" t="str">
        <f t="shared" si="1"/>
        <v>なたね油</v>
      </c>
      <c r="E23" s="3" t="str">
        <f t="shared" si="2"/>
        <v>S</v>
      </c>
      <c r="F23" s="15">
        <v>6</v>
      </c>
      <c r="G23" s="5" t="str" cm="1">
        <f t="array" ref="G23">_xlfn.IFS(AND(E23="SS",F23&gt;15),"◎",AND(E23="A",F23&lt;=10),"×",TRUE,"")</f>
        <v/>
      </c>
      <c r="H23"/>
      <c r="I23"/>
      <c r="M23"/>
    </row>
    <row r="24" spans="1:14" ht="13.5" customHeight="1" x14ac:dyDescent="0.15">
      <c r="A24"/>
      <c r="B24" s="15" t="s">
        <v>64</v>
      </c>
      <c r="C24" s="4" t="str">
        <f t="shared" si="0"/>
        <v>40代</v>
      </c>
      <c r="D24" s="3" t="str">
        <f t="shared" si="1"/>
        <v>CHUOごま油</v>
      </c>
      <c r="E24" s="3" t="str">
        <f t="shared" si="2"/>
        <v>SS</v>
      </c>
      <c r="F24" s="15">
        <v>18</v>
      </c>
      <c r="G24" s="5" t="str" cm="1">
        <f t="array" ref="G24">_xlfn.IFS(AND(E24="SS",F24&gt;15),"◎",AND(E24="A",F24&lt;=10),"×",TRUE,"")</f>
        <v>◎</v>
      </c>
      <c r="H24"/>
      <c r="I24" s="6" t="s">
        <v>73</v>
      </c>
      <c r="J24" s="11"/>
      <c r="M24"/>
      <c r="N24" s="18" t="s">
        <v>72</v>
      </c>
    </row>
    <row r="25" spans="1:14" ht="13.5" customHeight="1" x14ac:dyDescent="0.15">
      <c r="A25"/>
      <c r="B25" s="15" t="s">
        <v>65</v>
      </c>
      <c r="C25" s="4" t="str">
        <f t="shared" si="0"/>
        <v>30代</v>
      </c>
      <c r="D25" s="3" t="str">
        <f t="shared" si="1"/>
        <v>なたね油</v>
      </c>
      <c r="E25" s="3" t="str">
        <f t="shared" si="2"/>
        <v>SS</v>
      </c>
      <c r="F25" s="15">
        <v>11</v>
      </c>
      <c r="G25" s="5" t="str" cm="1">
        <f t="array" ref="G25">_xlfn.IFS(AND(E25="SS",F25&gt;15),"◎",AND(E25="A",F25&lt;=10),"×",TRUE,"")</f>
        <v/>
      </c>
      <c r="H25"/>
      <c r="I25" s="21" t="s">
        <v>6</v>
      </c>
      <c r="J25" s="21"/>
      <c r="K25" s="19" t="s">
        <v>13</v>
      </c>
      <c r="L25" s="19" t="s">
        <v>14</v>
      </c>
      <c r="M25" s="19" t="s">
        <v>15</v>
      </c>
      <c r="N25" s="19" t="s">
        <v>16</v>
      </c>
    </row>
    <row r="26" spans="1:14" ht="13.5" customHeight="1" x14ac:dyDescent="0.15">
      <c r="A26"/>
      <c r="B26" s="15" t="s">
        <v>66</v>
      </c>
      <c r="C26" s="4" t="str">
        <f t="shared" si="0"/>
        <v>50代</v>
      </c>
      <c r="D26" s="3" t="str">
        <f t="shared" si="1"/>
        <v>CHUOごま油</v>
      </c>
      <c r="E26" s="3" t="str">
        <f t="shared" si="2"/>
        <v>S</v>
      </c>
      <c r="F26" s="15">
        <v>15</v>
      </c>
      <c r="G26" s="5" t="str" cm="1">
        <f t="array" ref="G26">_xlfn.IFS(AND(E26="SS",F26&gt;15),"◎",AND(E26="A",F26&lt;=10),"×",TRUE,"")</f>
        <v/>
      </c>
      <c r="H26"/>
      <c r="I26" s="22" t="s">
        <v>31</v>
      </c>
      <c r="J26" s="22"/>
      <c r="K26" s="3">
        <f>AVERAGEIFS($F$7:$F$31,$C$7:$C$31,$I26,$D$7:$D$31,K$25)</f>
        <v>12</v>
      </c>
      <c r="L26" s="3">
        <f>AVERAGEIFS($F$7:$F$31,$C$7:$C$31,$I26,$D$7:$D$31,L$25)</f>
        <v>15</v>
      </c>
      <c r="M26" s="3">
        <f t="shared" ref="M26:N26" si="4">AVERAGEIFS($F$7:$F$31,$C$7:$C$31,$I26,$D$7:$D$31,M$25)</f>
        <v>15.5</v>
      </c>
      <c r="N26" s="3">
        <f t="shared" si="4"/>
        <v>7</v>
      </c>
    </row>
    <row r="27" spans="1:14" ht="13.5" customHeight="1" x14ac:dyDescent="0.15">
      <c r="A27"/>
      <c r="B27" s="15" t="s">
        <v>67</v>
      </c>
      <c r="C27" s="4" t="str">
        <f t="shared" si="0"/>
        <v>30代</v>
      </c>
      <c r="D27" s="3" t="str">
        <f t="shared" si="1"/>
        <v>ひまわり油</v>
      </c>
      <c r="E27" s="3" t="str">
        <f t="shared" si="2"/>
        <v>S</v>
      </c>
      <c r="F27" s="15">
        <v>14</v>
      </c>
      <c r="G27" s="5" t="str" cm="1">
        <f t="array" ref="G27">_xlfn.IFS(AND(E27="SS",F27&gt;15),"◎",AND(E27="A",F27&lt;=10),"×",TRUE,"")</f>
        <v/>
      </c>
      <c r="H27"/>
      <c r="I27" s="22" t="s">
        <v>34</v>
      </c>
      <c r="J27" s="22"/>
      <c r="K27" s="3">
        <f t="shared" ref="K27:N29" si="5">AVERAGEIFS($F$7:$F$31,$C$7:$C$31,$I27,$D$7:$D$31,K$25)</f>
        <v>15.5</v>
      </c>
      <c r="L27" s="3">
        <f t="shared" si="5"/>
        <v>13</v>
      </c>
      <c r="M27" s="3">
        <f t="shared" si="5"/>
        <v>14</v>
      </c>
      <c r="N27" s="3">
        <f t="shared" si="5"/>
        <v>13.5</v>
      </c>
    </row>
    <row r="28" spans="1:14" ht="13.5" customHeight="1" x14ac:dyDescent="0.15">
      <c r="A28"/>
      <c r="B28" s="15" t="s">
        <v>68</v>
      </c>
      <c r="C28" s="4" t="str">
        <f t="shared" si="0"/>
        <v>30代</v>
      </c>
      <c r="D28" s="3" t="str">
        <f t="shared" si="1"/>
        <v>中央サラダ油</v>
      </c>
      <c r="E28" s="3" t="str">
        <f t="shared" si="2"/>
        <v>A</v>
      </c>
      <c r="F28" s="15">
        <v>11</v>
      </c>
      <c r="G28" s="5" t="str" cm="1">
        <f t="array" ref="G28">_xlfn.IFS(AND(E28="SS",F28&gt;15),"◎",AND(E28="A",F28&lt;=10),"×",TRUE,"")</f>
        <v/>
      </c>
      <c r="H28"/>
      <c r="I28" s="22" t="s">
        <v>37</v>
      </c>
      <c r="J28" s="22"/>
      <c r="K28" s="3">
        <f t="shared" si="5"/>
        <v>15.5</v>
      </c>
      <c r="L28" s="3">
        <f t="shared" si="5"/>
        <v>15</v>
      </c>
      <c r="M28" s="3">
        <f t="shared" si="5"/>
        <v>13</v>
      </c>
      <c r="N28" s="3">
        <f t="shared" si="5"/>
        <v>9</v>
      </c>
    </row>
    <row r="29" spans="1:14" ht="13.5" customHeight="1" x14ac:dyDescent="0.15">
      <c r="A29"/>
      <c r="B29" s="15" t="s">
        <v>69</v>
      </c>
      <c r="C29" s="4" t="str">
        <f t="shared" si="0"/>
        <v>20代</v>
      </c>
      <c r="D29" s="3" t="str">
        <f t="shared" si="1"/>
        <v>CHUOごま油</v>
      </c>
      <c r="E29" s="3" t="str">
        <f t="shared" si="2"/>
        <v>A</v>
      </c>
      <c r="F29" s="15">
        <v>9</v>
      </c>
      <c r="G29" s="5" t="str" cm="1">
        <f t="array" ref="G29">_xlfn.IFS(AND(E29="SS",F29&gt;15),"◎",AND(E29="A",F29&lt;=10),"×",TRUE,"")</f>
        <v>×</v>
      </c>
      <c r="H29"/>
      <c r="I29" s="22" t="s">
        <v>40</v>
      </c>
      <c r="J29" s="22"/>
      <c r="K29" s="3">
        <f>AVERAGEIFS($F$7:$F$31,$C$7:$C$31,$I29,$D$7:$D$31,K$25)</f>
        <v>15</v>
      </c>
      <c r="L29" s="3">
        <f t="shared" si="5"/>
        <v>14.5</v>
      </c>
      <c r="M29" s="3">
        <f t="shared" si="5"/>
        <v>10</v>
      </c>
      <c r="N29" s="3">
        <f t="shared" si="5"/>
        <v>6</v>
      </c>
    </row>
    <row r="30" spans="1:14" ht="13.5" customHeight="1" x14ac:dyDescent="0.15">
      <c r="A30"/>
      <c r="B30" s="15" t="s">
        <v>70</v>
      </c>
      <c r="C30" s="4" t="str">
        <f t="shared" si="0"/>
        <v>40代</v>
      </c>
      <c r="D30" s="3" t="str">
        <f t="shared" si="1"/>
        <v>なたね油</v>
      </c>
      <c r="E30" s="3" t="str">
        <f t="shared" si="2"/>
        <v>A</v>
      </c>
      <c r="F30" s="15">
        <v>13</v>
      </c>
      <c r="G30" s="5" t="str" cm="1">
        <f t="array" ref="G30">_xlfn.IFS(AND(E30="SS",F30&gt;15),"◎",AND(E30="A",F30&lt;=10),"×",TRUE,"")</f>
        <v/>
      </c>
      <c r="H30"/>
      <c r="I30" s="8"/>
      <c r="J30" s="8"/>
      <c r="K30" s="8"/>
      <c r="L30" s="8"/>
      <c r="M30"/>
    </row>
    <row r="31" spans="1:14" ht="13.5" customHeight="1" x14ac:dyDescent="0.15">
      <c r="A31"/>
      <c r="B31" s="15" t="s">
        <v>71</v>
      </c>
      <c r="C31" s="4" t="str">
        <f t="shared" si="0"/>
        <v>50代</v>
      </c>
      <c r="D31" s="3" t="str">
        <f t="shared" si="1"/>
        <v>中央サラダ油</v>
      </c>
      <c r="E31" s="3" t="str">
        <f t="shared" si="2"/>
        <v>A</v>
      </c>
      <c r="F31" s="15">
        <v>10</v>
      </c>
      <c r="G31" s="5" t="str" cm="1">
        <f t="array" ref="G31">_xlfn.IFS(AND(E31="SS",F31&gt;15),"◎",AND(E31="A",F31&lt;=10),"×",TRUE,"")</f>
        <v>×</v>
      </c>
      <c r="H31"/>
      <c r="I31" s="8"/>
      <c r="J31" s="8"/>
      <c r="K31" s="8"/>
      <c r="L31" s="8"/>
      <c r="M31"/>
    </row>
    <row r="34" spans="7:7" x14ac:dyDescent="0.15">
      <c r="G34" s="6"/>
    </row>
  </sheetData>
  <mergeCells count="15">
    <mergeCell ref="I25:J25"/>
    <mergeCell ref="I26:J26"/>
    <mergeCell ref="I27:J27"/>
    <mergeCell ref="I28:J28"/>
    <mergeCell ref="I29:J29"/>
    <mergeCell ref="I13:J13"/>
    <mergeCell ref="I14:J14"/>
    <mergeCell ref="I15:J15"/>
    <mergeCell ref="I16:J16"/>
    <mergeCell ref="B4:G4"/>
    <mergeCell ref="I6:J6"/>
    <mergeCell ref="I7:J7"/>
    <mergeCell ref="I8:J8"/>
    <mergeCell ref="I9:J9"/>
    <mergeCell ref="I10:J10"/>
  </mergeCells>
  <phoneticPr fontId="2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4"/>
  <sheetViews>
    <sheetView workbookViewId="0"/>
  </sheetViews>
  <sheetFormatPr defaultRowHeight="13.5" x14ac:dyDescent="0.15"/>
  <cols>
    <col min="2" max="2" width="9.875" customWidth="1"/>
    <col min="3" max="3" width="10" customWidth="1"/>
    <col min="4" max="4" width="13.875" customWidth="1"/>
    <col min="5" max="5" width="9.875" customWidth="1"/>
    <col min="6" max="6" width="12.375" customWidth="1"/>
  </cols>
  <sheetData>
    <row r="3" spans="2:6" x14ac:dyDescent="0.15">
      <c r="B3" s="2" t="s">
        <v>26</v>
      </c>
      <c r="E3" s="2" t="s">
        <v>27</v>
      </c>
    </row>
    <row r="4" spans="2:6" x14ac:dyDescent="0.15">
      <c r="B4" s="20" t="s">
        <v>28</v>
      </c>
      <c r="C4" s="20" t="s">
        <v>6</v>
      </c>
      <c r="E4" s="20" t="s">
        <v>29</v>
      </c>
      <c r="F4" s="20" t="s">
        <v>11</v>
      </c>
    </row>
    <row r="5" spans="2:6" x14ac:dyDescent="0.15">
      <c r="B5" s="9" t="s">
        <v>30</v>
      </c>
      <c r="C5" s="3" t="s">
        <v>31</v>
      </c>
      <c r="E5" s="3" t="s">
        <v>32</v>
      </c>
      <c r="F5" s="3" t="s">
        <v>13</v>
      </c>
    </row>
    <row r="6" spans="2:6" x14ac:dyDescent="0.15">
      <c r="B6" s="9" t="s">
        <v>33</v>
      </c>
      <c r="C6" s="3" t="s">
        <v>34</v>
      </c>
      <c r="E6" s="3" t="s">
        <v>35</v>
      </c>
      <c r="F6" s="3" t="s">
        <v>14</v>
      </c>
    </row>
    <row r="7" spans="2:6" x14ac:dyDescent="0.15">
      <c r="B7" s="9" t="s">
        <v>36</v>
      </c>
      <c r="C7" s="3" t="s">
        <v>37</v>
      </c>
      <c r="E7" s="3" t="s">
        <v>38</v>
      </c>
      <c r="F7" s="3" t="s">
        <v>15</v>
      </c>
    </row>
    <row r="8" spans="2:6" x14ac:dyDescent="0.15">
      <c r="B8" s="9" t="s">
        <v>39</v>
      </c>
      <c r="C8" s="3" t="s">
        <v>40</v>
      </c>
      <c r="E8" s="3" t="s">
        <v>41</v>
      </c>
      <c r="F8" s="3" t="s">
        <v>16</v>
      </c>
    </row>
    <row r="10" spans="2:6" x14ac:dyDescent="0.15">
      <c r="B10" s="2" t="s">
        <v>42</v>
      </c>
    </row>
    <row r="11" spans="2:6" x14ac:dyDescent="0.15">
      <c r="B11" s="30" t="s">
        <v>43</v>
      </c>
      <c r="C11" s="30"/>
      <c r="D11" s="20" t="s">
        <v>18</v>
      </c>
    </row>
    <row r="12" spans="2:6" x14ac:dyDescent="0.15">
      <c r="B12" s="9">
        <v>1</v>
      </c>
      <c r="C12" s="10" t="s">
        <v>44</v>
      </c>
      <c r="D12" s="3" t="s">
        <v>22</v>
      </c>
    </row>
    <row r="13" spans="2:6" x14ac:dyDescent="0.15">
      <c r="B13" s="9">
        <v>4</v>
      </c>
      <c r="C13" s="10" t="s">
        <v>45</v>
      </c>
      <c r="D13" s="3" t="s">
        <v>21</v>
      </c>
    </row>
    <row r="14" spans="2:6" x14ac:dyDescent="0.15">
      <c r="B14" s="9">
        <v>7</v>
      </c>
      <c r="C14" s="10" t="s">
        <v>46</v>
      </c>
      <c r="D14" s="3" t="s">
        <v>20</v>
      </c>
    </row>
  </sheetData>
  <mergeCells count="1">
    <mergeCell ref="B11:C1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商品</vt:lpstr>
      <vt:lpstr>年代</vt:lpstr>
      <vt:lpstr>頻度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2020-07-15T07:35:30Z</dcterms:created>
  <dcterms:modified xsi:type="dcterms:W3CDTF">2025-12-24T04:03:40Z</dcterms:modified>
</cp:coreProperties>
</file>