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6-解答\"/>
    </mc:Choice>
  </mc:AlternateContent>
  <xr:revisionPtr revIDLastSave="0" documentId="13_ncr:1_{3CF7336A-BE18-45B3-AD19-31A64CBD19B5}" xr6:coauthVersionLast="36" xr6:coauthVersionMax="47" xr10:uidLastSave="{00000000-0000-0000-0000-000000000000}"/>
  <bookViews>
    <workbookView xWindow="4455" yWindow="240" windowWidth="18585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G28" i="1"/>
  <c r="F28" i="1"/>
  <c r="E28" i="1"/>
  <c r="D28" i="1"/>
  <c r="J27" i="1"/>
  <c r="J26" i="1"/>
  <c r="J25" i="1"/>
  <c r="J24" i="1"/>
  <c r="J23" i="1"/>
  <c r="J22" i="1"/>
  <c r="I17" i="1"/>
  <c r="H17" i="1"/>
  <c r="G17" i="1"/>
  <c r="F17" i="1"/>
  <c r="E17" i="1"/>
  <c r="D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<sst xmlns="http://schemas.openxmlformats.org/spreadsheetml/2006/main" count="200" uniqueCount="28">
  <si>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</si>
  <si>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</si>
  <si>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【洋菓子】</t>
    <rPh sb="1" eb="4">
      <t>ヨウガシ</t>
    </rPh>
    <phoneticPr fontId="3"/>
  </si>
  <si>
    <t>商品名</t>
    <rPh sb="0" eb="2">
      <t>ショウヒン</t>
    </rPh>
    <rPh sb="2" eb="3">
      <t>メイ</t>
    </rPh>
    <phoneticPr fontId="3"/>
  </si>
  <si>
    <t>単価(円)</t>
    <rPh sb="0" eb="2">
      <t>タンカ</t>
    </rPh>
    <rPh sb="3" eb="4">
      <t>エン</t>
    </rPh>
    <phoneticPr fontId="3"/>
  </si>
  <si>
    <t>売上数(個)</t>
    <rPh sb="0" eb="2">
      <t>ウリアゲ</t>
    </rPh>
    <rPh sb="2" eb="3">
      <t>スウ</t>
    </rPh>
    <rPh sb="4" eb="5">
      <t>コ</t>
    </rPh>
    <phoneticPr fontId="3"/>
  </si>
  <si>
    <t>売上合計</t>
    <rPh sb="0" eb="2">
      <t>ウリアゲ</t>
    </rPh>
    <rPh sb="2" eb="4">
      <t>ゴウケイ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</si>
  <si>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</si>
  <si>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</si>
  <si>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</si>
  <si>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</si>
  <si>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</si>
  <si>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土</t>
  </si>
  <si>
    <t>(円)</t>
    <rPh sb="1" eb="2">
      <t>エン</t>
    </rPh>
    <phoneticPr fontId="3"/>
  </si>
  <si>
    <t>バウムクーヘン</t>
    <phoneticPr fontId="3"/>
  </si>
  <si>
    <t>フィナンシェ</t>
    <phoneticPr fontId="3"/>
  </si>
  <si>
    <t>パウンドケーキ</t>
    <phoneticPr fontId="3"/>
  </si>
  <si>
    <t>ダックワーズ</t>
    <phoneticPr fontId="3"/>
  </si>
  <si>
    <t>マドレーヌ</t>
    <phoneticPr fontId="3"/>
  </si>
  <si>
    <t>リーフパイ</t>
    <phoneticPr fontId="3"/>
  </si>
  <si>
    <t>合計</t>
    <rPh sb="0" eb="2">
      <t>ゴウケイ</t>
    </rPh>
    <phoneticPr fontId="3"/>
  </si>
  <si>
    <t>【和菓子】</t>
    <rPh sb="1" eb="4">
      <t>ワガシ</t>
    </rPh>
    <phoneticPr fontId="3"/>
  </si>
  <si>
    <t>芋ようかん</t>
    <rPh sb="0" eb="1">
      <t>イモ</t>
    </rPh>
    <phoneticPr fontId="3"/>
  </si>
  <si>
    <t>豆大福</t>
    <rPh sb="0" eb="1">
      <t>マメ</t>
    </rPh>
    <rPh sb="1" eb="3">
      <t>ダイフク</t>
    </rPh>
    <phoneticPr fontId="3"/>
  </si>
  <si>
    <t>まんじゅう</t>
    <phoneticPr fontId="3"/>
  </si>
  <si>
    <t>どらやき</t>
    <phoneticPr fontId="3"/>
  </si>
  <si>
    <t>栗最中</t>
    <rPh sb="0" eb="1">
      <t>クリ</t>
    </rPh>
    <rPh sb="1" eb="3">
      <t>モナカ</t>
    </rPh>
    <phoneticPr fontId="3"/>
  </si>
  <si>
    <t>せんべい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</si>
</sst>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distributed" vertical="center" justifyLastLine="1"/>
    </xf>
    <xf numFmtId="0" fontId="4" fillId="0" borderId="6" xfId="1" applyNumberFormat="1" applyFont="1" applyFill="1" applyBorder="1" applyAlignment="1">
      <alignment vertical="center"/>
    </xf>
    <xf numFmtId="38" fontId="4" fillId="0" borderId="6" xfId="1" applyFont="1" applyFill="1" applyBorder="1" applyAlignment="1">
      <alignment vertical="center"/>
    </xf>
    <xf numFmtId="38" fontId="4" fillId="0" borderId="7" xfId="1" applyFont="1" applyFill="1" applyBorder="1" applyAlignment="1">
      <alignment vertical="center"/>
    </xf>
    <xf numFmtId="38" fontId="4" fillId="0" borderId="9" xfId="1" applyFont="1" applyFill="1" applyBorder="1" applyAlignment="1">
      <alignment vertical="center"/>
    </xf>
    <xf numFmtId="38" fontId="4" fillId="0" borderId="10" xfId="1" applyFont="1" applyFill="1" applyBorder="1" applyAlignment="1">
      <alignment vertical="center"/>
    </xf>
    <xf numFmtId="38" fontId="4" fillId="0" borderId="11" xfId="1" applyFont="1" applyFill="1" applyBorder="1" applyAlignment="1">
      <alignment vertical="center"/>
    </xf>
    <xf numFmtId="0" fontId="4" fillId="0" borderId="12" xfId="0" applyFont="1" applyBorder="1" applyAlignment="1">
      <alignment horizontal="distributed" vertical="center" justifyLastLine="1"/>
    </xf>
    <xf numFmtId="0" fontId="4" fillId="0" borderId="10" xfId="1" applyNumberFormat="1" applyFont="1" applyFill="1" applyBorder="1" applyAlignment="1">
      <alignment vertical="center"/>
    </xf>
    <xf numFmtId="38" fontId="4" fillId="0" borderId="13" xfId="1" applyFont="1" applyFill="1" applyBorder="1" applyAlignment="1">
      <alignment vertical="center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>
      <alignment vertical="center"/>
    </xf>
    <xf numFmtId="38" fontId="4" fillId="0" borderId="16" xfId="1" applyFont="1" applyFill="1" applyBorder="1" applyAlignment="1">
      <alignment vertical="center"/>
    </xf>
    <xf numFmtId="38" fontId="4" fillId="0" borderId="17" xfId="1" applyFont="1" applyFill="1" applyBorder="1" applyAlignment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ill>
        <patternFill>
          <bgColor rgb="FF92D050"/>
        </patternFill>
      </fill>
    </dxf>
    <dxf>
      <fill>
        <patternFill>
          <bgColor rgb="FFFFCCCC"/>
        </patternFill>
      </fill>
    </dxf>
    <dxf>
      <fill>
        <patternFill>
          <bgColor rgb="FF92D050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9525</xdr:rowOff>
    </xdr:from>
    <xdr:to>
      <xdr:col>9</xdr:col>
      <xdr:colOff>781049</xdr:colOff>
      <xdr:row>6</xdr:row>
      <xdr:rowOff>1</xdr:rowOff>
    </xdr:to>
    <xdr:sp macro="" textlink="">
      <xdr:nvSpPr>
        <xdr:cNvPr id="3" name="横巻き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523875"/>
          <a:ext cx="6753224" cy="504826"/>
        </a:xfrm>
        <a:prstGeom prst="horizontalScroll">
          <a:avLst/>
        </a:prstGeom>
        <a:solidFill>
          <a:srgbClr val="FFFF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i="1">
              <a:solidFill>
                <a:srgbClr val="7030A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人気の商品曜日別売上集計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/>
  </sheetViews>
  <sheetFormatPr defaultRowHeight="13.5" x14ac:dyDescent="0.15"/>
  <cols>
    <col min="1" max="1" width="9" customWidth="1"/>
    <col min="2" max="2" width="15.75" customWidth="1"/>
    <col min="3" max="9" width="9" customWidth="1"/>
    <col min="10" max="10" width="10.25" bestFit="1" customWidth="1"/>
  </cols>
  <sheetData>
    <row r="1" spans="1:11" s="1" customFormat="1" x14ac:dyDescent="0.15">
      <c r="A1" s="1" t="s">
        <v>0</v>
      </c>
    </row>
    <row r="2" spans="1:11" s="1" customFormat="1" x14ac:dyDescent="0.15">
      <c r="A2" s="1" t="s">
        <v>1</v>
      </c>
    </row>
    <row r="3" spans="1:11" s="1" customForma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1" customForma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s="1" customForma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8" thickBot="1" x14ac:dyDescent="0.2">
      <c r="A8" s="2"/>
      <c r="B8" s="3" t="s">
        <v>2</v>
      </c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x14ac:dyDescent="0.15">
      <c r="A9" s="2"/>
      <c r="B9" s="23" t="s">
        <v>3</v>
      </c>
      <c r="C9" s="25" t="s">
        <v>4</v>
      </c>
      <c r="D9" s="25" t="s">
        <v>5</v>
      </c>
      <c r="E9" s="25"/>
      <c r="F9" s="25"/>
      <c r="G9" s="25"/>
      <c r="H9" s="25"/>
      <c r="I9" s="27"/>
      <c r="J9" s="4" t="s">
        <v>6</v>
      </c>
      <c r="K9" s="2"/>
    </row>
    <row r="10" spans="1:11" s="1" customFormat="1" x14ac:dyDescent="0.15">
      <c r="A10" s="2"/>
      <c r="B10" s="24"/>
      <c r="C10" s="26"/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6" t="s">
        <v>12</v>
      </c>
      <c r="J10" s="7" t="s">
        <v>13</v>
      </c>
      <c r="K10" s="2"/>
    </row>
    <row r="11" spans="1:11" s="1" customFormat="1" ht="15" customHeight="1" x14ac:dyDescent="0.15">
      <c r="A11" s="2"/>
      <c r="B11" s="8" t="s">
        <v>14</v>
      </c>
      <c r="C11" s="9">
        <v>340</v>
      </c>
      <c r="D11" s="10">
        <v>700</v>
      </c>
      <c r="E11" s="10">
        <v>673</v>
      </c>
      <c r="F11" s="10">
        <v>651</v>
      </c>
      <c r="G11" s="10">
        <v>625</v>
      </c>
      <c r="H11" s="10">
        <v>773</v>
      </c>
      <c r="I11" s="11">
        <v>829</v>
      </c>
      <c r="J11" s="12">
        <f>C11*SUM(D11:I11)</f>
        <v>1445340</v>
      </c>
      <c r="K11" s="2"/>
    </row>
    <row r="12" spans="1:11" s="1" customFormat="1" ht="15" customHeight="1" x14ac:dyDescent="0.15">
      <c r="A12" s="2"/>
      <c r="B12" s="8" t="s">
        <v>15</v>
      </c>
      <c r="C12" s="9">
        <v>250</v>
      </c>
      <c r="D12" s="10">
        <v>848</v>
      </c>
      <c r="E12" s="10">
        <v>636</v>
      </c>
      <c r="F12" s="10">
        <v>897</v>
      </c>
      <c r="G12" s="10">
        <v>997</v>
      </c>
      <c r="H12" s="10">
        <v>861</v>
      </c>
      <c r="I12" s="11">
        <v>770</v>
      </c>
      <c r="J12" s="12">
        <f>C12*SUM(D12:I12)</f>
        <v>1252250</v>
      </c>
      <c r="K12" s="2"/>
    </row>
    <row r="13" spans="1:11" s="1" customFormat="1" ht="15" customHeight="1" x14ac:dyDescent="0.15">
      <c r="A13" s="2"/>
      <c r="B13" s="8" t="s">
        <v>16</v>
      </c>
      <c r="C13" s="9">
        <v>250</v>
      </c>
      <c r="D13" s="10">
        <v>449</v>
      </c>
      <c r="E13" s="10">
        <v>429</v>
      </c>
      <c r="F13" s="10">
        <v>420</v>
      </c>
      <c r="G13" s="10">
        <v>448</v>
      </c>
      <c r="H13" s="10">
        <v>406</v>
      </c>
      <c r="I13" s="11">
        <v>526</v>
      </c>
      <c r="J13" s="12">
        <f>C13*SUM(D13:I13)</f>
        <v>669500</v>
      </c>
      <c r="K13" s="2"/>
    </row>
    <row r="14" spans="1:11" s="1" customFormat="1" ht="15" customHeight="1" x14ac:dyDescent="0.15">
      <c r="A14" s="2"/>
      <c r="B14" s="8" t="s">
        <v>17</v>
      </c>
      <c r="C14" s="9">
        <v>240</v>
      </c>
      <c r="D14" s="10">
        <v>625</v>
      </c>
      <c r="E14" s="10">
        <v>709</v>
      </c>
      <c r="F14" s="10">
        <v>1159</v>
      </c>
      <c r="G14" s="10">
        <v>981</v>
      </c>
      <c r="H14" s="10">
        <v>673</v>
      </c>
      <c r="I14" s="11">
        <v>1506</v>
      </c>
      <c r="J14" s="12">
        <f>C14*SUM(D14:I14)</f>
        <v>1356720</v>
      </c>
      <c r="K14" s="2"/>
    </row>
    <row r="15" spans="1:11" s="1" customFormat="1" ht="15" customHeight="1" x14ac:dyDescent="0.15">
      <c r="A15" s="2"/>
      <c r="B15" s="8" t="s">
        <v>18</v>
      </c>
      <c r="C15" s="9">
        <v>200</v>
      </c>
      <c r="D15" s="13">
        <v>671</v>
      </c>
      <c r="E15" s="13">
        <v>975</v>
      </c>
      <c r="F15" s="13">
        <v>1125</v>
      </c>
      <c r="G15" s="13">
        <v>882</v>
      </c>
      <c r="H15" s="13">
        <v>1189</v>
      </c>
      <c r="I15" s="14">
        <v>1157</v>
      </c>
      <c r="J15" s="12">
        <f>C15*SUM(D15:I15)</f>
        <v>1199800</v>
      </c>
      <c r="K15" s="2"/>
    </row>
    <row r="16" spans="1:11" s="1" customFormat="1" ht="15" customHeight="1" thickBot="1" x14ac:dyDescent="0.2">
      <c r="A16" s="2"/>
      <c r="B16" s="15" t="s">
        <v>19</v>
      </c>
      <c r="C16" s="16">
        <v>200</v>
      </c>
      <c r="D16" s="13">
        <v>596</v>
      </c>
      <c r="E16" s="13">
        <v>578</v>
      </c>
      <c r="F16" s="13">
        <v>731</v>
      </c>
      <c r="G16" s="13">
        <v>706</v>
      </c>
      <c r="H16" s="13">
        <v>626</v>
      </c>
      <c r="I16" s="14">
        <v>844</v>
      </c>
      <c r="J16" s="17">
        <f t="shared" ref="J16" si="0">C16*SUM(D16:I16)</f>
        <v>816200</v>
      </c>
      <c r="K16" s="2"/>
    </row>
    <row r="17" spans="1:11" s="1" customFormat="1" ht="18" customHeight="1" thickBot="1" x14ac:dyDescent="0.2">
      <c r="A17" s="2"/>
      <c r="B17" s="18" t="s">
        <v>20</v>
      </c>
      <c r="C17" s="19"/>
      <c r="D17" s="20">
        <f>SUM(D11:D16)</f>
        <v>3889</v>
      </c>
      <c r="E17" s="20">
        <f t="shared" ref="E17:I17" si="1">SUM(E11:E16)</f>
        <v>4000</v>
      </c>
      <c r="F17" s="20">
        <f t="shared" si="1"/>
        <v>4983</v>
      </c>
      <c r="G17" s="20">
        <f t="shared" si="1"/>
        <v>4639</v>
      </c>
      <c r="H17" s="20">
        <f t="shared" si="1"/>
        <v>4528</v>
      </c>
      <c r="I17" s="21">
        <f t="shared" si="1"/>
        <v>5632</v>
      </c>
      <c r="J17" s="22"/>
      <c r="K17" s="2"/>
    </row>
    <row r="18" spans="1:11" s="1" customForma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s="1" customFormat="1" ht="18" thickBot="1" x14ac:dyDescent="0.2">
      <c r="A19" s="2"/>
      <c r="B19" s="3" t="s">
        <v>21</v>
      </c>
      <c r="C19" s="2"/>
      <c r="D19" s="2"/>
      <c r="E19" s="2"/>
      <c r="F19" s="2"/>
      <c r="G19" s="2"/>
      <c r="H19" s="2"/>
      <c r="I19" s="2"/>
      <c r="J19" s="2"/>
      <c r="K19" s="2"/>
    </row>
    <row r="20" spans="1:11" s="1" customFormat="1" x14ac:dyDescent="0.15">
      <c r="A20" s="2"/>
      <c r="B20" s="23" t="s">
        <v>3</v>
      </c>
      <c r="C20" s="25" t="s">
        <v>4</v>
      </c>
      <c r="D20" s="25" t="s">
        <v>5</v>
      </c>
      <c r="E20" s="25"/>
      <c r="F20" s="25"/>
      <c r="G20" s="25"/>
      <c r="H20" s="25"/>
      <c r="I20" s="27"/>
      <c r="J20" s="4" t="s">
        <v>6</v>
      </c>
      <c r="K20" s="2"/>
    </row>
    <row r="21" spans="1:11" s="1" customFormat="1" x14ac:dyDescent="0.15">
      <c r="A21" s="2"/>
      <c r="B21" s="24"/>
      <c r="C21" s="26"/>
      <c r="D21" s="5" t="s">
        <v>7</v>
      </c>
      <c r="E21" s="5" t="s">
        <v>8</v>
      </c>
      <c r="F21" s="5" t="s">
        <v>9</v>
      </c>
      <c r="G21" s="5" t="s">
        <v>10</v>
      </c>
      <c r="H21" s="5" t="s">
        <v>11</v>
      </c>
      <c r="I21" s="6" t="s">
        <v>12</v>
      </c>
      <c r="J21" s="7" t="s">
        <v>13</v>
      </c>
      <c r="K21" s="2"/>
    </row>
    <row r="22" spans="1:11" s="1" customFormat="1" ht="15" customHeight="1" x14ac:dyDescent="0.15">
      <c r="A22" s="2"/>
      <c r="B22" s="8" t="s">
        <v>22</v>
      </c>
      <c r="C22" s="9">
        <v>260</v>
      </c>
      <c r="D22" s="10">
        <v>880</v>
      </c>
      <c r="E22" s="10">
        <v>977</v>
      </c>
      <c r="F22" s="10">
        <v>732</v>
      </c>
      <c r="G22" s="10">
        <v>1212</v>
      </c>
      <c r="H22" s="10">
        <v>1007</v>
      </c>
      <c r="I22" s="11">
        <v>1050</v>
      </c>
      <c r="J22" s="12">
        <f t="shared" ref="J22:J27" si="2">C22*SUM(D22:I22)</f>
        <v>1523080</v>
      </c>
      <c r="K22" s="2"/>
    </row>
    <row r="23" spans="1:11" s="1" customFormat="1" ht="15" customHeight="1" x14ac:dyDescent="0.15">
      <c r="A23" s="2"/>
      <c r="B23" s="8" t="s">
        <v>23</v>
      </c>
      <c r="C23" s="9">
        <v>230</v>
      </c>
      <c r="D23" s="10">
        <v>534</v>
      </c>
      <c r="E23" s="10">
        <v>870</v>
      </c>
      <c r="F23" s="10">
        <v>551</v>
      </c>
      <c r="G23" s="10">
        <v>1032</v>
      </c>
      <c r="H23" s="10">
        <v>1128</v>
      </c>
      <c r="I23" s="11">
        <v>1147</v>
      </c>
      <c r="J23" s="12">
        <f t="shared" si="2"/>
        <v>1210260</v>
      </c>
      <c r="K23" s="2"/>
    </row>
    <row r="24" spans="1:11" s="1" customFormat="1" ht="15" customHeight="1" x14ac:dyDescent="0.15">
      <c r="A24" s="2"/>
      <c r="B24" s="8" t="s">
        <v>24</v>
      </c>
      <c r="C24" s="9">
        <v>200</v>
      </c>
      <c r="D24" s="10">
        <v>560</v>
      </c>
      <c r="E24" s="10">
        <v>570</v>
      </c>
      <c r="F24" s="10">
        <v>513</v>
      </c>
      <c r="G24" s="10">
        <v>682</v>
      </c>
      <c r="H24" s="10">
        <v>610</v>
      </c>
      <c r="I24" s="11">
        <v>728</v>
      </c>
      <c r="J24" s="12">
        <f t="shared" si="2"/>
        <v>732600</v>
      </c>
      <c r="K24" s="2"/>
    </row>
    <row r="25" spans="1:11" s="1" customFormat="1" ht="15" customHeight="1" x14ac:dyDescent="0.15">
      <c r="A25" s="2"/>
      <c r="B25" s="8" t="s">
        <v>25</v>
      </c>
      <c r="C25" s="9">
        <v>180</v>
      </c>
      <c r="D25" s="10">
        <v>962</v>
      </c>
      <c r="E25" s="10">
        <v>978</v>
      </c>
      <c r="F25" s="10">
        <v>1123</v>
      </c>
      <c r="G25" s="10">
        <v>1306</v>
      </c>
      <c r="H25" s="10">
        <v>1037</v>
      </c>
      <c r="I25" s="11">
        <v>1259</v>
      </c>
      <c r="J25" s="12">
        <f t="shared" si="2"/>
        <v>1199700</v>
      </c>
      <c r="K25" s="2"/>
    </row>
    <row r="26" spans="1:11" s="1" customFormat="1" ht="15" customHeight="1" x14ac:dyDescent="0.15">
      <c r="A26" s="2"/>
      <c r="B26" s="8" t="s">
        <v>26</v>
      </c>
      <c r="C26" s="9">
        <v>140</v>
      </c>
      <c r="D26" s="13">
        <v>446</v>
      </c>
      <c r="E26" s="13">
        <v>435</v>
      </c>
      <c r="F26" s="13">
        <v>451</v>
      </c>
      <c r="G26" s="13">
        <v>625</v>
      </c>
      <c r="H26" s="13">
        <v>592</v>
      </c>
      <c r="I26" s="14">
        <v>653</v>
      </c>
      <c r="J26" s="12">
        <f t="shared" si="2"/>
        <v>448280</v>
      </c>
      <c r="K26" s="2"/>
    </row>
    <row r="27" spans="1:11" s="1" customFormat="1" ht="15" customHeight="1" thickBot="1" x14ac:dyDescent="0.2">
      <c r="A27" s="2"/>
      <c r="B27" s="15" t="s">
        <v>27</v>
      </c>
      <c r="C27" s="16">
        <v>140</v>
      </c>
      <c r="D27" s="13">
        <v>616</v>
      </c>
      <c r="E27" s="13">
        <v>849</v>
      </c>
      <c r="F27" s="13">
        <v>625</v>
      </c>
      <c r="G27" s="13">
        <v>1104</v>
      </c>
      <c r="H27" s="13">
        <v>910</v>
      </c>
      <c r="I27" s="14">
        <v>1150</v>
      </c>
      <c r="J27" s="17">
        <f t="shared" si="2"/>
        <v>735560</v>
      </c>
      <c r="K27" s="2"/>
    </row>
    <row r="28" spans="1:11" s="1" customFormat="1" ht="18" customHeight="1" thickBot="1" x14ac:dyDescent="0.2">
      <c r="A28" s="2"/>
      <c r="B28" s="18" t="s">
        <v>20</v>
      </c>
      <c r="C28" s="19"/>
      <c r="D28" s="20">
        <f>SUM(D22:D27)</f>
        <v>3998</v>
      </c>
      <c r="E28" s="20">
        <f t="shared" ref="E28:I28" si="3">SUM(E22:E27)</f>
        <v>4679</v>
      </c>
      <c r="F28" s="20">
        <f t="shared" si="3"/>
        <v>3995</v>
      </c>
      <c r="G28" s="20">
        <f t="shared" si="3"/>
        <v>5961</v>
      </c>
      <c r="H28" s="20">
        <f t="shared" si="3"/>
        <v>5284</v>
      </c>
      <c r="I28" s="21">
        <f t="shared" si="3"/>
        <v>5987</v>
      </c>
      <c r="J28" s="22"/>
      <c r="K28" s="2"/>
    </row>
    <row r="29" spans="1:11" s="1" customFormat="1" ht="13.5" customHeight="1" x14ac:dyDescent="0.15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</row>
  </sheetData>
  <mergeCells count="6">
    <mergeCell ref="B9:B10"/>
    <mergeCell ref="C9:C10"/>
    <mergeCell ref="D9:I9"/>
    <mergeCell ref="B20:B21"/>
    <mergeCell ref="C20:C21"/>
    <mergeCell ref="D20:I20"/>
  </mergeCells>
  <phoneticPr fontId="2"/>
  <conditionalFormatting sqref="D17:I17">
    <cfRule type="cellIs" dxfId="3" priority="4" operator="lessThanOrEqual">
      <formula>4000</formula>
    </cfRule>
  </conditionalFormatting>
  <conditionalFormatting sqref="B11:B16">
    <cfRule type="expression" dxfId="2" priority="3">
      <formula>ROUND($J11,-3)&gt;=1200000</formula>
    </cfRule>
  </conditionalFormatting>
  <conditionalFormatting sqref="D28:I28">
    <cfRule type="cellIs" dxfId="1" priority="2" operator="lessThanOrEqual">
      <formula>4000</formula>
    </cfRule>
  </conditionalFormatting>
  <conditionalFormatting sqref="B22:B27">
    <cfRule type="expression" dxfId="0" priority="1">
      <formula>ROUND($J22,-3)&gt;=1200000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2020-07-15T07:33:38Z</dcterms:created>
  <dcterms:modified xsi:type="dcterms:W3CDTF">2025-09-03T05:38:02Z</dcterms:modified>
</cp:coreProperties>
</file>