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CS 起案\②　過年度分（H18 ～ R2）\R1（H31）起案\01　原義書\57-2020.02.05　練習問題集の作成(分冊版)\印刷原稿\表計算\★Office2019対応版\2級\cs_hyo_2023text.02（※提供データはこれを修正）\問題集\解答例データ\練習パターン5-解答\"/>
    </mc:Choice>
  </mc:AlternateContent>
  <xr:revisionPtr revIDLastSave="0" documentId="13_ncr:1_{65FD92E0-9991-45F6-A2DB-17A37A30C6DE}" xr6:coauthVersionLast="36" xr6:coauthVersionMax="36" xr10:uidLastSave="{00000000-0000-0000-0000-000000000000}"/>
  <bookViews>
    <workbookView xWindow="0" yWindow="0" windowWidth="28800" windowHeight="11130" xr2:uid="{00000000-000D-0000-FFFF-FFFF00000000}"/>
  </bookViews>
  <sheets>
    <sheet name="Sheet1" sheetId="1" r:id="rId1"/>
  </sheets>
  <definedNames>
    <definedName name="_xlnm.Print_Area" localSheetId="0">Sheet1!$B$4:$J$40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<sst xmlns="http://schemas.openxmlformats.org/spreadsheetml/2006/main" count="25" uniqueCount="21">
  <si>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</si>
  <si>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</si>
  <si>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クライミングジムの顧客数比較</t>
    <rPh sb="9" eb="12">
      <t>コキャクスウ</t>
    </rPh>
    <rPh sb="12" eb="14">
      <t>ヒカク</t>
    </rPh>
    <phoneticPr fontId="3"/>
  </si>
  <si>
    <t>月</t>
    <rPh sb="0" eb="1">
      <t>ツキ</t>
    </rPh>
    <phoneticPr fontId="3"/>
  </si>
  <si>
    <t>来店区分</t>
    <rPh sb="0" eb="2">
      <t>ライテン</t>
    </rPh>
    <rPh sb="2" eb="4">
      <t>クブン</t>
    </rPh>
    <phoneticPr fontId="3"/>
  </si>
  <si>
    <t>年齢区分(人)</t>
    <rPh sb="0" eb="2">
      <t>ネンレイ</t>
    </rPh>
    <rPh sb="2" eb="4">
      <t>クブン</t>
    </rPh>
    <rPh sb="5" eb="6">
      <t>ヒト</t>
    </rPh>
    <phoneticPr fontId="3"/>
  </si>
  <si>
    <t>合計(人)</t>
    <rPh sb="0" eb="2">
      <t>ゴウケイ</t>
    </rPh>
    <rPh sb="3" eb="4">
      <t>ヒト</t>
    </rPh>
    <phoneticPr fontId="3"/>
  </si>
  <si>
    <t>15歳以下</t>
    <rPh sb="2" eb="3">
      <t>サイ</t>
    </rPh>
    <rPh sb="3" eb="5">
      <t>イカ</t>
    </rPh>
    <phoneticPr fontId="3"/>
  </si>
  <si>
    <t>16～25歳</t>
    <rPh sb="5" eb="6">
      <t>サイ</t>
    </rPh>
    <phoneticPr fontId="3"/>
  </si>
  <si>
    <t>26～35歳</t>
    <rPh sb="5" eb="6">
      <t>サイ</t>
    </rPh>
    <phoneticPr fontId="3"/>
  </si>
  <si>
    <t>36～45歳</t>
    <rPh sb="5" eb="6">
      <t>サイ</t>
    </rPh>
    <phoneticPr fontId="3"/>
  </si>
  <si>
    <t>46～55歳</t>
    <rPh sb="5" eb="6">
      <t>サイ</t>
    </rPh>
    <phoneticPr fontId="3"/>
  </si>
  <si>
    <t>56歳以上</t>
    <rPh sb="2" eb="3">
      <t>サイ</t>
    </rPh>
    <rPh sb="3" eb="5">
      <t>イジョウ</t>
    </rPh>
    <phoneticPr fontId="3"/>
  </si>
  <si>
    <t>4月</t>
    <phoneticPr fontId="3"/>
  </si>
  <si>
    <t>新規</t>
    <rPh sb="0" eb="2">
      <t>シンキ</t>
    </rPh>
    <phoneticPr fontId="3"/>
  </si>
  <si>
    <t>リピーター</t>
    <phoneticPr fontId="3"/>
  </si>
  <si>
    <t>5月</t>
  </si>
  <si>
    <t>6月</t>
  </si>
  <si>
    <t>新規合計(人)</t>
    <rPh sb="0" eb="2">
      <t>シンキ</t>
    </rPh>
    <rPh sb="2" eb="4">
      <t>ゴウケイ</t>
    </rPh>
    <rPh sb="5" eb="6">
      <t>ヒト</t>
    </rPh>
    <phoneticPr fontId="3"/>
  </si>
  <si>
    <t>リピーター合計(人)</t>
    <rPh sb="5" eb="7">
      <t>ゴウケイ</t>
    </rPh>
    <rPh sb="8" eb="9">
      <t>ヒト</t>
    </rPh>
    <phoneticPr fontId="3"/>
  </si>
  <si>
    <t>リピーター率</t>
    <rPh sb="5" eb="6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</si>
</sst>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/>
    </xf>
    <xf numFmtId="38" fontId="1" fillId="0" borderId="15" xfId="1" applyFont="1" applyBorder="1">
      <alignment vertical="center"/>
    </xf>
    <xf numFmtId="38" fontId="1" fillId="0" borderId="16" xfId="1" applyFont="1" applyBorder="1">
      <alignment vertical="center"/>
    </xf>
    <xf numFmtId="38" fontId="1" fillId="0" borderId="17" xfId="1" applyFont="1" applyBorder="1">
      <alignment vertical="center"/>
    </xf>
    <xf numFmtId="38" fontId="1" fillId="0" borderId="18" xfId="1" applyFont="1" applyBorder="1">
      <alignment vertical="center"/>
    </xf>
    <xf numFmtId="0" fontId="1" fillId="0" borderId="20" xfId="0" applyFont="1" applyFill="1" applyBorder="1" applyAlignment="1">
      <alignment vertical="center"/>
    </xf>
    <xf numFmtId="38" fontId="1" fillId="0" borderId="21" xfId="1" applyFont="1" applyBorder="1">
      <alignment vertical="center"/>
    </xf>
    <xf numFmtId="38" fontId="1" fillId="0" borderId="22" xfId="1" applyFont="1" applyBorder="1">
      <alignment vertical="center"/>
    </xf>
    <xf numFmtId="38" fontId="1" fillId="0" borderId="23" xfId="1" applyFont="1" applyBorder="1">
      <alignment vertical="center"/>
    </xf>
    <xf numFmtId="38" fontId="1" fillId="0" borderId="24" xfId="1" applyFont="1" applyBorder="1">
      <alignment vertical="center"/>
    </xf>
    <xf numFmtId="0" fontId="1" fillId="0" borderId="2" xfId="0" applyFont="1" applyFill="1" applyBorder="1" applyAlignment="1">
      <alignment vertical="center"/>
    </xf>
    <xf numFmtId="38" fontId="1" fillId="0" borderId="3" xfId="1" applyFont="1" applyBorder="1">
      <alignment vertical="center"/>
    </xf>
    <xf numFmtId="38" fontId="1" fillId="0" borderId="4" xfId="1" applyFont="1" applyBorder="1">
      <alignment vertical="center"/>
    </xf>
    <xf numFmtId="38" fontId="1" fillId="0" borderId="5" xfId="1" applyFont="1" applyBorder="1">
      <alignment vertical="center"/>
    </xf>
    <xf numFmtId="38" fontId="1" fillId="0" borderId="6" xfId="1" applyFont="1" applyBorder="1">
      <alignment vertical="center"/>
    </xf>
    <xf numFmtId="0" fontId="1" fillId="0" borderId="26" xfId="0" applyFont="1" applyFill="1" applyBorder="1" applyAlignment="1">
      <alignment vertical="center"/>
    </xf>
    <xf numFmtId="38" fontId="1" fillId="0" borderId="27" xfId="1" applyFont="1" applyBorder="1">
      <alignment vertical="center"/>
    </xf>
    <xf numFmtId="38" fontId="1" fillId="0" borderId="28" xfId="1" applyFont="1" applyBorder="1">
      <alignment vertical="center"/>
    </xf>
    <xf numFmtId="38" fontId="1" fillId="0" borderId="29" xfId="1" applyFont="1" applyBorder="1">
      <alignment vertical="center"/>
    </xf>
    <xf numFmtId="38" fontId="1" fillId="0" borderId="30" xfId="1" applyFont="1" applyBorder="1">
      <alignment vertical="center"/>
    </xf>
    <xf numFmtId="38" fontId="1" fillId="0" borderId="31" xfId="1" applyFont="1" applyBorder="1">
      <alignment vertical="center"/>
    </xf>
    <xf numFmtId="38" fontId="1" fillId="0" borderId="34" xfId="1" applyFont="1" applyBorder="1">
      <alignment vertical="center"/>
    </xf>
    <xf numFmtId="38" fontId="1" fillId="0" borderId="35" xfId="1" applyFont="1" applyBorder="1">
      <alignment vertical="center"/>
    </xf>
    <xf numFmtId="38" fontId="1" fillId="0" borderId="36" xfId="1" applyFont="1" applyBorder="1">
      <alignment vertical="center"/>
    </xf>
    <xf numFmtId="176" fontId="1" fillId="0" borderId="27" xfId="2" applyNumberFormat="1" applyFont="1" applyBorder="1">
      <alignment vertical="center"/>
    </xf>
    <xf numFmtId="176" fontId="1" fillId="0" borderId="37" xfId="2" applyNumberFormat="1" applyFont="1" applyBorder="1">
      <alignment vertical="center"/>
    </xf>
    <xf numFmtId="176" fontId="1" fillId="0" borderId="38" xfId="2" applyNumberFormat="1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2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0" fontId="1" fillId="0" borderId="26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クライミングジムの顧客数比較</c:v>
            </c:pt>
          </c:strCache>
        </c:strRef>
      </c:tx>
      <c:overlay val="0"/>
      <c:spPr>
        <a:solidFill>
          <a:schemeClr val="bg1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503808586841138"/>
          <c:y val="0.19293734918478017"/>
          <c:w val="0.74168422248927179"/>
          <c:h val="0.706526721510955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Sheet1!$D$7:$I$7</c:f>
              <c:strCache>
                <c:ptCount val="6"/>
                <c:pt idx="0">
                  <c:v>15歳以下</c:v>
                </c:pt>
                <c:pt idx="1">
                  <c:v>16～25歳</c:v>
                </c:pt>
                <c:pt idx="2">
                  <c:v>26～35歳</c:v>
                </c:pt>
                <c:pt idx="3">
                  <c:v>36～45歳</c:v>
                </c:pt>
                <c:pt idx="4">
                  <c:v>46～55歳</c:v>
                </c:pt>
                <c:pt idx="5">
                  <c:v>56歳以上</c:v>
                </c:pt>
              </c:strCache>
            </c:strRef>
          </c:cat>
          <c:val>
            <c:numRef>
              <c:f>Sheet1!$D$9:$I$9</c:f>
              <c:numCache>
                <c:formatCode>#,##0_);[Red]\(#,##0\)</c:formatCode>
                <c:ptCount val="6"/>
                <c:pt idx="0">
                  <c:v>30</c:v>
                </c:pt>
                <c:pt idx="1">
                  <c:v>42</c:v>
                </c:pt>
                <c:pt idx="2">
                  <c:v>50</c:v>
                </c:pt>
                <c:pt idx="3">
                  <c:v>28</c:v>
                </c:pt>
                <c:pt idx="4">
                  <c:v>14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EC-4391-83A5-48BE7A56A7E6}"/>
            </c:ext>
          </c:extLst>
        </c:ser>
        <c:ser>
          <c:idx val="1"/>
          <c:order val="1"/>
          <c:tx>
            <c:strRef>
              <c:f>Sheet1!$B$10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Sheet1!$D$7:$I$7</c:f>
              <c:strCache>
                <c:ptCount val="6"/>
                <c:pt idx="0">
                  <c:v>15歳以下</c:v>
                </c:pt>
                <c:pt idx="1">
                  <c:v>16～25歳</c:v>
                </c:pt>
                <c:pt idx="2">
                  <c:v>26～35歳</c:v>
                </c:pt>
                <c:pt idx="3">
                  <c:v>36～45歳</c:v>
                </c:pt>
                <c:pt idx="4">
                  <c:v>46～55歳</c:v>
                </c:pt>
                <c:pt idx="5">
                  <c:v>56歳以上</c:v>
                </c:pt>
              </c:strCache>
            </c:strRef>
          </c:cat>
          <c:val>
            <c:numRef>
              <c:f>Sheet1!$D$11:$I$11</c:f>
              <c:numCache>
                <c:formatCode>#,##0_);[Red]\(#,##0\)</c:formatCode>
                <c:ptCount val="6"/>
                <c:pt idx="0">
                  <c:v>44</c:v>
                </c:pt>
                <c:pt idx="1">
                  <c:v>74</c:v>
                </c:pt>
                <c:pt idx="2">
                  <c:v>80</c:v>
                </c:pt>
                <c:pt idx="3">
                  <c:v>78</c:v>
                </c:pt>
                <c:pt idx="4">
                  <c:v>47</c:v>
                </c:pt>
                <c:pt idx="5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EC-4391-83A5-48BE7A56A7E6}"/>
            </c:ext>
          </c:extLst>
        </c:ser>
        <c:ser>
          <c:idx val="2"/>
          <c:order val="2"/>
          <c:tx>
            <c:strRef>
              <c:f>Sheet1!$B$12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Sheet1!$D$7:$I$7</c:f>
              <c:strCache>
                <c:ptCount val="6"/>
                <c:pt idx="0">
                  <c:v>15歳以下</c:v>
                </c:pt>
                <c:pt idx="1">
                  <c:v>16～25歳</c:v>
                </c:pt>
                <c:pt idx="2">
                  <c:v>26～35歳</c:v>
                </c:pt>
                <c:pt idx="3">
                  <c:v>36～45歳</c:v>
                </c:pt>
                <c:pt idx="4">
                  <c:v>46～55歳</c:v>
                </c:pt>
                <c:pt idx="5">
                  <c:v>56歳以上</c:v>
                </c:pt>
              </c:strCache>
            </c:strRef>
          </c:cat>
          <c:val>
            <c:numRef>
              <c:f>Sheet1!$D$13:$I$13</c:f>
              <c:numCache>
                <c:formatCode>#,##0_);[Red]\(#,##0\)</c:formatCode>
                <c:ptCount val="6"/>
                <c:pt idx="0">
                  <c:v>31</c:v>
                </c:pt>
                <c:pt idx="1">
                  <c:v>69</c:v>
                </c:pt>
                <c:pt idx="2">
                  <c:v>72</c:v>
                </c:pt>
                <c:pt idx="3">
                  <c:v>49</c:v>
                </c:pt>
                <c:pt idx="4">
                  <c:v>30</c:v>
                </c:pt>
                <c:pt idx="5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EC-4391-83A5-48BE7A56A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19278064"/>
        <c:axId val="519272160"/>
      </c:barChart>
      <c:lineChart>
        <c:grouping val="standard"/>
        <c:varyColors val="0"/>
        <c:ser>
          <c:idx val="3"/>
          <c:order val="3"/>
          <c:tx>
            <c:strRef>
              <c:f>Sheet1!$B$16</c:f>
              <c:strCache>
                <c:ptCount val="1"/>
                <c:pt idx="0">
                  <c:v>リピーター率</c:v>
                </c:pt>
              </c:strCache>
            </c:strRef>
          </c:tx>
          <c:spPr>
            <a:ln w="31750" cap="rnd">
              <a:solidFill>
                <a:srgbClr val="008000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rgbClr val="008000"/>
              </a:solidFill>
              <a:ln w="9525">
                <a:solidFill>
                  <a:srgbClr val="008000"/>
                </a:solidFill>
              </a:ln>
              <a:effectLst/>
            </c:spPr>
          </c:marker>
          <c:cat>
            <c:strRef>
              <c:f>Sheet1!$D$7:$I$7</c:f>
              <c:strCache>
                <c:ptCount val="6"/>
                <c:pt idx="0">
                  <c:v>15歳以下</c:v>
                </c:pt>
                <c:pt idx="1">
                  <c:v>16～25歳</c:v>
                </c:pt>
                <c:pt idx="2">
                  <c:v>26～35歳</c:v>
                </c:pt>
                <c:pt idx="3">
                  <c:v>36～45歳</c:v>
                </c:pt>
                <c:pt idx="4">
                  <c:v>46～55歳</c:v>
                </c:pt>
                <c:pt idx="5">
                  <c:v>56歳以上</c:v>
                </c:pt>
              </c:strCache>
            </c:strRef>
          </c:cat>
          <c:val>
            <c:numRef>
              <c:f>Sheet1!$D$16:$I$16</c:f>
              <c:numCache>
                <c:formatCode>0.0%</c:formatCode>
                <c:ptCount val="6"/>
                <c:pt idx="0">
                  <c:v>0.23972602739726026</c:v>
                </c:pt>
                <c:pt idx="1">
                  <c:v>0.35238095238095241</c:v>
                </c:pt>
                <c:pt idx="2">
                  <c:v>0.37407407407407406</c:v>
                </c:pt>
                <c:pt idx="3">
                  <c:v>0.39141414141414144</c:v>
                </c:pt>
                <c:pt idx="4">
                  <c:v>0.36842105263157893</c:v>
                </c:pt>
                <c:pt idx="5">
                  <c:v>0.32828282828282829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EC-4391-83A5-48BE7A56A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465576"/>
        <c:axId val="524461968"/>
      </c:lineChart>
      <c:catAx>
        <c:axId val="519278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19272160"/>
        <c:crosses val="autoZero"/>
        <c:auto val="1"/>
        <c:lblAlgn val="ctr"/>
        <c:lblOffset val="100"/>
        <c:noMultiLvlLbl val="0"/>
      </c:catAx>
      <c:valAx>
        <c:axId val="5192721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リピーター数</a:t>
                </a:r>
                <a:r>
                  <a:rPr lang="en-US" altLang="ja-JP" b="1"/>
                  <a:t>(</a:t>
                </a:r>
                <a:r>
                  <a:rPr lang="ja-JP" altLang="en-US" b="1"/>
                  <a:t>人</a:t>
                </a:r>
                <a:r>
                  <a:rPr lang="en-US" altLang="ja-JP" b="1"/>
                  <a:t>)</a:t>
                </a:r>
                <a:endParaRPr lang="ja-JP" altLang="en-US" b="1"/>
              </a:p>
            </c:rich>
          </c:tx>
          <c:layout>
            <c:manualLayout>
              <c:xMode val="edge"/>
              <c:yMode val="edge"/>
              <c:x val="2.4672318743045735E-2"/>
              <c:y val="0.39977648614949673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19278064"/>
        <c:crosses val="autoZero"/>
        <c:crossBetween val="between"/>
        <c:majorUnit val="20"/>
      </c:valAx>
      <c:valAx>
        <c:axId val="524461968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リピーター率</a:t>
                </a:r>
              </a:p>
            </c:rich>
          </c:tx>
          <c:layout>
            <c:manualLayout>
              <c:xMode val="edge"/>
              <c:yMode val="edge"/>
              <c:x val="0.94181444829765049"/>
              <c:y val="0.43148557302339008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24465576"/>
        <c:crosses val="max"/>
        <c:crossBetween val="between"/>
      </c:valAx>
      <c:catAx>
        <c:axId val="524465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4461968"/>
        <c:crosses val="autoZero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3"/>
          <a:stretch>
            <a:fillRect/>
          </a:stretch>
        </a:blipFill>
        <a:ln>
          <a:solidFill>
            <a:schemeClr val="tx1"/>
          </a:solidFill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CCFF99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14286</xdr:colOff>
      <xdr:row>17</xdr:row>
      <xdr:rowOff>4761</xdr:rowOff>
    </xdr:from>
    <xdr:to>
      <xdr:col>9</xdr:col>
      <xdr:colOff>676274</xdr:colOff>
      <xdr:row>39</xdr:row>
      <xdr:rowOff>161924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zoomScaleNormal="100" zoomScaleSheetLayoutView="100" workbookViewId="0"/>
  </sheetViews>
  <sheetFormatPr defaultRowHeight="13.5" x14ac:dyDescent="0.15"/>
  <cols>
    <col min="1" max="1" width="9" style="1"/>
    <col min="2" max="2" width="7.25" style="1" customWidth="1"/>
    <col min="3" max="3" width="9.625" style="1" customWidth="1"/>
    <col min="4" max="9" width="9.25" style="1" customWidth="1"/>
    <col min="10" max="16384" width="9" style="1"/>
  </cols>
  <sheetData>
    <row r="1" spans="1:10" x14ac:dyDescent="0.15">
      <c r="A1" s="1" t="s">
        <v>0</v>
      </c>
    </row>
    <row r="2" spans="1:10" x14ac:dyDescent="0.15">
      <c r="A2" s="1" t="s">
        <v>1</v>
      </c>
    </row>
    <row r="4" spans="1:10" ht="17.25" x14ac:dyDescent="0.15">
      <c r="B4" s="2" t="s">
        <v>2</v>
      </c>
    </row>
    <row r="5" spans="1:10" ht="14.25" thickBot="1" x14ac:dyDescent="0.2">
      <c r="J5" s="3"/>
    </row>
    <row r="6" spans="1:10" x14ac:dyDescent="0.15">
      <c r="B6" s="50" t="s">
        <v>3</v>
      </c>
      <c r="C6" s="52" t="s">
        <v>4</v>
      </c>
      <c r="D6" s="35" t="s">
        <v>5</v>
      </c>
      <c r="E6" s="36"/>
      <c r="F6" s="36"/>
      <c r="G6" s="36"/>
      <c r="H6" s="36"/>
      <c r="I6" s="37"/>
      <c r="J6" s="38" t="s">
        <v>6</v>
      </c>
    </row>
    <row r="7" spans="1:10" ht="14.25" thickBot="1" x14ac:dyDescent="0.2">
      <c r="B7" s="51"/>
      <c r="C7" s="53"/>
      <c r="D7" s="4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6" t="s">
        <v>12</v>
      </c>
      <c r="J7" s="39"/>
    </row>
    <row r="8" spans="1:10" ht="14.25" thickTop="1" x14ac:dyDescent="0.15">
      <c r="B8" s="40" t="s">
        <v>13</v>
      </c>
      <c r="C8" s="7" t="s">
        <v>14</v>
      </c>
      <c r="D8" s="8">
        <v>99</v>
      </c>
      <c r="E8" s="9">
        <v>143</v>
      </c>
      <c r="F8" s="9">
        <v>126</v>
      </c>
      <c r="G8" s="9">
        <v>97</v>
      </c>
      <c r="H8" s="9">
        <v>62</v>
      </c>
      <c r="I8" s="10">
        <v>52</v>
      </c>
      <c r="J8" s="11">
        <v>579</v>
      </c>
    </row>
    <row r="9" spans="1:10" ht="14.25" thickBot="1" x14ac:dyDescent="0.2">
      <c r="B9" s="41"/>
      <c r="C9" s="12" t="s">
        <v>15</v>
      </c>
      <c r="D9" s="13">
        <v>30</v>
      </c>
      <c r="E9" s="14">
        <v>42</v>
      </c>
      <c r="F9" s="14">
        <v>50</v>
      </c>
      <c r="G9" s="14">
        <v>28</v>
      </c>
      <c r="H9" s="14">
        <v>14</v>
      </c>
      <c r="I9" s="15">
        <v>8</v>
      </c>
      <c r="J9" s="16">
        <v>172</v>
      </c>
    </row>
    <row r="10" spans="1:10" x14ac:dyDescent="0.15">
      <c r="B10" s="42" t="s">
        <v>16</v>
      </c>
      <c r="C10" s="17" t="s">
        <v>14</v>
      </c>
      <c r="D10" s="18">
        <v>111</v>
      </c>
      <c r="E10" s="19">
        <v>98</v>
      </c>
      <c r="F10" s="19">
        <v>110</v>
      </c>
      <c r="G10" s="19">
        <v>69</v>
      </c>
      <c r="H10" s="19">
        <v>52</v>
      </c>
      <c r="I10" s="20">
        <v>48</v>
      </c>
      <c r="J10" s="21">
        <v>488</v>
      </c>
    </row>
    <row r="11" spans="1:10" ht="14.25" thickBot="1" x14ac:dyDescent="0.2">
      <c r="B11" s="43"/>
      <c r="C11" s="22" t="s">
        <v>15</v>
      </c>
      <c r="D11" s="23">
        <v>44</v>
      </c>
      <c r="E11" s="24">
        <v>74</v>
      </c>
      <c r="F11" s="24">
        <v>80</v>
      </c>
      <c r="G11" s="24">
        <v>78</v>
      </c>
      <c r="H11" s="24">
        <v>47</v>
      </c>
      <c r="I11" s="25">
        <v>36</v>
      </c>
      <c r="J11" s="26">
        <v>359</v>
      </c>
    </row>
    <row r="12" spans="1:10" x14ac:dyDescent="0.15">
      <c r="B12" s="40" t="s">
        <v>17</v>
      </c>
      <c r="C12" s="7" t="s">
        <v>14</v>
      </c>
      <c r="D12" s="8">
        <v>123</v>
      </c>
      <c r="E12" s="9">
        <v>99</v>
      </c>
      <c r="F12" s="9">
        <v>102</v>
      </c>
      <c r="G12" s="9">
        <v>75</v>
      </c>
      <c r="H12" s="9">
        <v>42</v>
      </c>
      <c r="I12" s="10">
        <v>33</v>
      </c>
      <c r="J12" s="11">
        <v>474</v>
      </c>
    </row>
    <row r="13" spans="1:10" ht="14.25" thickBot="1" x14ac:dyDescent="0.2">
      <c r="B13" s="41"/>
      <c r="C13" s="12" t="s">
        <v>15</v>
      </c>
      <c r="D13" s="13">
        <v>31</v>
      </c>
      <c r="E13" s="14">
        <v>69</v>
      </c>
      <c r="F13" s="14">
        <v>72</v>
      </c>
      <c r="G13" s="14">
        <v>49</v>
      </c>
      <c r="H13" s="14">
        <v>30</v>
      </c>
      <c r="I13" s="15">
        <v>21</v>
      </c>
      <c r="J13" s="11">
        <v>272</v>
      </c>
    </row>
    <row r="14" spans="1:10" x14ac:dyDescent="0.15">
      <c r="B14" s="44" t="s">
        <v>18</v>
      </c>
      <c r="C14" s="45"/>
      <c r="D14" s="18">
        <v>333</v>
      </c>
      <c r="E14" s="18">
        <v>340</v>
      </c>
      <c r="F14" s="18">
        <v>338</v>
      </c>
      <c r="G14" s="18">
        <v>241</v>
      </c>
      <c r="H14" s="18">
        <v>156</v>
      </c>
      <c r="I14" s="27">
        <v>133</v>
      </c>
      <c r="J14" s="21">
        <v>1541</v>
      </c>
    </row>
    <row r="15" spans="1:10" x14ac:dyDescent="0.15">
      <c r="B15" s="46" t="s">
        <v>19</v>
      </c>
      <c r="C15" s="47"/>
      <c r="D15" s="28">
        <v>105</v>
      </c>
      <c r="E15" s="28">
        <v>185</v>
      </c>
      <c r="F15" s="28">
        <v>202</v>
      </c>
      <c r="G15" s="28">
        <v>155</v>
      </c>
      <c r="H15" s="28">
        <v>91</v>
      </c>
      <c r="I15" s="29">
        <v>65</v>
      </c>
      <c r="J15" s="30">
        <v>803</v>
      </c>
    </row>
    <row r="16" spans="1:10" ht="14.25" thickBot="1" x14ac:dyDescent="0.2">
      <c r="B16" s="48" t="s">
        <v>20</v>
      </c>
      <c r="C16" s="49"/>
      <c r="D16" s="31">
        <v>0.23972602739726026</v>
      </c>
      <c r="E16" s="31">
        <v>0.35238095238095241</v>
      </c>
      <c r="F16" s="31">
        <v>0.37407407407407406</v>
      </c>
      <c r="G16" s="31">
        <v>0.39141414141414144</v>
      </c>
      <c r="H16" s="31">
        <v>0.36842105263157893</v>
      </c>
      <c r="I16" s="32">
        <v>0.32828282828282829</v>
      </c>
      <c r="J16" s="33">
        <v>0.34257679180887374</v>
      </c>
    </row>
    <row r="17" spans="10:10" x14ac:dyDescent="0.15">
      <c r="J17" s="34"/>
    </row>
  </sheetData>
  <mergeCells count="10">
    <mergeCell ref="B14:C14"/>
    <mergeCell ref="B15:C15"/>
    <mergeCell ref="B16:C16"/>
    <mergeCell ref="B6:B7"/>
    <mergeCell ref="C6:C7"/>
    <mergeCell ref="D6:I6"/>
    <mergeCell ref="J6:J7"/>
    <mergeCell ref="B8:B9"/>
    <mergeCell ref="B10:B11"/>
    <mergeCell ref="B12:B13"/>
  </mergeCells>
  <phoneticPr fontId="3"/>
  <printOptions horizontalCentered="1" verticalCentered="1"/>
  <pageMargins left="0.78740157480314965" right="0.78740157480314965" top="0.78740157480314965" bottom="0.78740157480314965" header="0.39370078740157483" footer="0.51181102362204722"/>
  <pageSetup paperSize="9" orientation="portrait" r:id="rId1"/>
  <headerFooter>
    <oddHeader>&amp;R&amp;D</oddHeader>
    <oddFooter>&amp;C&amp;"ＭＳ Ｐゴシック,標準"JAVADA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2020-07-15T07:23:34Z</dcterms:created>
  <dcterms:modified xsi:type="dcterms:W3CDTF">2023-04-05T08:19:03Z</dcterms:modified>
</cp:coreProperties>
</file>