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gyomusvr\試験業務課\ＣＳ関係\●試験問題作成関係\02【表計算委員会】\★書籍関係\01_2級データ(Excel2021版)\05_提供データ　未検証\問題集\2021 解答例　※受験番号氏名確認\練習パターン5-解答\"/>
    </mc:Choice>
  </mc:AlternateContent>
  <xr:revisionPtr revIDLastSave="0" documentId="13_ncr:1_{2B8B8D89-B222-40D8-99B1-43FCD077A152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一覧表" sheetId="1" r:id="rId1"/>
    <sheet name="分析" sheetId="2" r:id="rId2"/>
    <sheet name="集計" sheetId="3" r:id="rId3"/>
  </sheets>
  <definedNames>
    <definedName name="_xlnm._FilterDatabase" localSheetId="0" hidden="1">一覧表!$B$5:$L$45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62" i="3" l="1"/>
  <c r="I62" i="3"/>
  <c r="H62" i="3"/>
  <c r="J58" i="3"/>
  <c r="I58" i="3"/>
  <c r="H58" i="3"/>
  <c r="J55" i="3"/>
  <c r="I55" i="3"/>
  <c r="H55" i="3"/>
  <c r="J50" i="3"/>
  <c r="I50" i="3"/>
  <c r="H50" i="3"/>
  <c r="J46" i="3"/>
  <c r="I46" i="3"/>
  <c r="H46" i="3"/>
  <c r="J44" i="3"/>
  <c r="J43" i="3"/>
  <c r="I43" i="3"/>
  <c r="H43" i="3"/>
  <c r="J39" i="3"/>
  <c r="I39" i="3"/>
  <c r="H39" i="3"/>
  <c r="J33" i="3"/>
  <c r="I33" i="3"/>
  <c r="H33" i="3"/>
  <c r="J30" i="3"/>
  <c r="I30" i="3"/>
  <c r="H30" i="3"/>
  <c r="J28" i="3"/>
  <c r="I28" i="3"/>
  <c r="H28" i="3"/>
  <c r="J24" i="3"/>
  <c r="I24" i="3"/>
  <c r="H24" i="3"/>
  <c r="J20" i="3"/>
  <c r="I20" i="3"/>
  <c r="H20" i="3"/>
  <c r="J17" i="3"/>
  <c r="I17" i="3"/>
  <c r="H17" i="3"/>
  <c r="J13" i="3"/>
  <c r="I13" i="3"/>
  <c r="H13" i="3"/>
  <c r="J9" i="3"/>
  <c r="I9" i="3"/>
  <c r="H9" i="3"/>
  <c r="J63" i="3" l="1"/>
  <c r="I63" i="3"/>
  <c r="H63" i="3"/>
  <c r="H44" i="3"/>
  <c r="I44" i="3"/>
  <c r="H25" i="3"/>
  <c r="J25" i="3"/>
  <c r="J64" i="3" s="1"/>
  <c r="I25" i="3"/>
  <c r="I64" i="3" l="1"/>
  <c r="H64" i="3"/>
</calcChain>
</file>

<file path=xl/sharedStrings.xml><?xml version="1.0" encoding="utf-8"?>
<sst xmlns="http://schemas.openxmlformats.org/spreadsheetml/2006/main" count="608" uniqueCount="105">
  <si>
    <t>人気の温泉ベスト40</t>
    <rPh sb="0" eb="2">
      <t>ニンキ</t>
    </rPh>
    <rPh sb="3" eb="5">
      <t>オンセン</t>
    </rPh>
    <phoneticPr fontId="4"/>
  </si>
  <si>
    <t>No.</t>
  </si>
  <si>
    <t>地域</t>
    <rPh sb="0" eb="2">
      <t>チイキ</t>
    </rPh>
    <phoneticPr fontId="1"/>
  </si>
  <si>
    <t>温泉名</t>
    <rPh sb="0" eb="2">
      <t>オンセン</t>
    </rPh>
    <rPh sb="2" eb="3">
      <t>メイ</t>
    </rPh>
    <phoneticPr fontId="1"/>
  </si>
  <si>
    <t>分類</t>
    <rPh sb="0" eb="2">
      <t>ブンルイ</t>
    </rPh>
    <phoneticPr fontId="1"/>
  </si>
  <si>
    <t>pH値</t>
    <rPh sb="2" eb="3">
      <t>チ</t>
    </rPh>
    <phoneticPr fontId="1"/>
  </si>
  <si>
    <t>湧出量
(リットル/分)</t>
    <rPh sb="0" eb="2">
      <t>ユウシュツ</t>
    </rPh>
    <rPh sb="2" eb="3">
      <t>リョウ</t>
    </rPh>
    <rPh sb="10" eb="11">
      <t>フン</t>
    </rPh>
    <phoneticPr fontId="1"/>
  </si>
  <si>
    <t>宿泊施設数
(軒)</t>
    <rPh sb="0" eb="2">
      <t>シュクハク</t>
    </rPh>
    <rPh sb="2" eb="4">
      <t>シセツ</t>
    </rPh>
    <rPh sb="4" eb="5">
      <t>スウ</t>
    </rPh>
    <rPh sb="7" eb="8">
      <t>ケン</t>
    </rPh>
    <phoneticPr fontId="1"/>
  </si>
  <si>
    <t>客室数
(室)</t>
    <rPh sb="0" eb="3">
      <t>キャクシツスウ</t>
    </rPh>
    <rPh sb="5" eb="6">
      <t>シツ</t>
    </rPh>
    <phoneticPr fontId="1"/>
  </si>
  <si>
    <t>収容人数
(人)</t>
    <rPh sb="0" eb="2">
      <t>シュウヨウ</t>
    </rPh>
    <rPh sb="2" eb="4">
      <t>ニンズウ</t>
    </rPh>
    <rPh sb="6" eb="7">
      <t>ヒト</t>
    </rPh>
    <phoneticPr fontId="1"/>
  </si>
  <si>
    <t>一人利用
対応</t>
    <rPh sb="0" eb="2">
      <t>ヒトリ</t>
    </rPh>
    <rPh sb="2" eb="4">
      <t>リヨウ</t>
    </rPh>
    <rPh sb="5" eb="7">
      <t>タイオウ</t>
    </rPh>
    <phoneticPr fontId="1"/>
  </si>
  <si>
    <t>評価</t>
    <rPh sb="0" eb="2">
      <t>ヒョウカ</t>
    </rPh>
    <phoneticPr fontId="1"/>
  </si>
  <si>
    <t>01_東北</t>
    <rPh sb="3" eb="5">
      <t>トウホク</t>
    </rPh>
    <phoneticPr fontId="1"/>
  </si>
  <si>
    <t>赤龍温泉</t>
    <rPh sb="0" eb="1">
      <t>アカ</t>
    </rPh>
    <rPh sb="1" eb="2">
      <t>リュウ</t>
    </rPh>
    <rPh sb="2" eb="4">
      <t>オンセン</t>
    </rPh>
    <phoneticPr fontId="2"/>
  </si>
  <si>
    <t>05_アルカリ性泉</t>
    <rPh sb="7" eb="8">
      <t>セイ</t>
    </rPh>
    <rPh sb="8" eb="9">
      <t>イズミ</t>
    </rPh>
    <phoneticPr fontId="2"/>
  </si>
  <si>
    <t>SS</t>
  </si>
  <si>
    <t>03_九州</t>
  </si>
  <si>
    <t>涼沢温泉</t>
    <rPh sb="0" eb="1">
      <t>リョウ</t>
    </rPh>
    <rPh sb="1" eb="2">
      <t>サワ</t>
    </rPh>
    <rPh sb="2" eb="4">
      <t>オンセン</t>
    </rPh>
    <phoneticPr fontId="2"/>
  </si>
  <si>
    <t>01_酸性泉</t>
  </si>
  <si>
    <t>A</t>
  </si>
  <si>
    <t>02_関東・甲信越</t>
    <rPh sb="3" eb="5">
      <t>カントウ</t>
    </rPh>
    <rPh sb="6" eb="9">
      <t>コウシンエツ</t>
    </rPh>
    <phoneticPr fontId="1"/>
  </si>
  <si>
    <t>亀桜温泉</t>
    <rPh sb="0" eb="1">
      <t>カメ</t>
    </rPh>
    <rPh sb="1" eb="2">
      <t>サクラ</t>
    </rPh>
    <rPh sb="2" eb="4">
      <t>オンセン</t>
    </rPh>
    <phoneticPr fontId="2"/>
  </si>
  <si>
    <t>S</t>
  </si>
  <si>
    <t>海七温泉</t>
    <rPh sb="0" eb="1">
      <t>ウミ</t>
    </rPh>
    <rPh sb="1" eb="2">
      <t>ナナ</t>
    </rPh>
    <rPh sb="2" eb="4">
      <t>オンセン</t>
    </rPh>
    <phoneticPr fontId="2"/>
  </si>
  <si>
    <t>△</t>
  </si>
  <si>
    <t>ろちえ温泉</t>
    <rPh sb="3" eb="5">
      <t>オンセン</t>
    </rPh>
    <phoneticPr fontId="2"/>
  </si>
  <si>
    <t>03_中性泉</t>
  </si>
  <si>
    <t>天笹温泉</t>
    <rPh sb="0" eb="1">
      <t>テン</t>
    </rPh>
    <rPh sb="1" eb="2">
      <t>ササ</t>
    </rPh>
    <rPh sb="2" eb="4">
      <t>オンセン</t>
    </rPh>
    <phoneticPr fontId="2"/>
  </si>
  <si>
    <t>銘月温泉</t>
    <rPh sb="0" eb="1">
      <t>メイ</t>
    </rPh>
    <rPh sb="1" eb="2">
      <t>ゲツ</t>
    </rPh>
    <rPh sb="2" eb="4">
      <t>オンセン</t>
    </rPh>
    <phoneticPr fontId="2"/>
  </si>
  <si>
    <t>春星温泉</t>
    <rPh sb="0" eb="1">
      <t>ハル</t>
    </rPh>
    <rPh sb="1" eb="2">
      <t>ホシ</t>
    </rPh>
    <rPh sb="2" eb="4">
      <t>オンセン</t>
    </rPh>
    <phoneticPr fontId="2"/>
  </si>
  <si>
    <t>04_弱アルカリ性泉</t>
  </si>
  <si>
    <t>×</t>
  </si>
  <si>
    <t>笹野温泉</t>
    <rPh sb="0" eb="1">
      <t>ササ</t>
    </rPh>
    <rPh sb="1" eb="2">
      <t>ノ</t>
    </rPh>
    <rPh sb="2" eb="4">
      <t>オンセン</t>
    </rPh>
    <phoneticPr fontId="2"/>
  </si>
  <si>
    <t>星津温泉</t>
    <rPh sb="0" eb="1">
      <t>ホシ</t>
    </rPh>
    <rPh sb="1" eb="2">
      <t>ツ</t>
    </rPh>
    <rPh sb="2" eb="4">
      <t>オンセン</t>
    </rPh>
    <phoneticPr fontId="2"/>
  </si>
  <si>
    <t>02_弱酸性泉</t>
    <rPh sb="3" eb="6">
      <t>ジャクサンセイ</t>
    </rPh>
    <rPh sb="6" eb="7">
      <t>イズミ</t>
    </rPh>
    <phoneticPr fontId="2"/>
  </si>
  <si>
    <t>北楽温泉</t>
    <rPh sb="0" eb="1">
      <t>キタ</t>
    </rPh>
    <rPh sb="1" eb="2">
      <t>ラク</t>
    </rPh>
    <rPh sb="2" eb="4">
      <t>オンセン</t>
    </rPh>
    <phoneticPr fontId="2"/>
  </si>
  <si>
    <t>谷西温泉</t>
    <rPh sb="0" eb="1">
      <t>タニ</t>
    </rPh>
    <rPh sb="1" eb="2">
      <t>ニシ</t>
    </rPh>
    <rPh sb="2" eb="4">
      <t>オンセン</t>
    </rPh>
    <phoneticPr fontId="2"/>
  </si>
  <si>
    <t>02_弱酸性泉</t>
  </si>
  <si>
    <t>あけの湯温泉</t>
    <rPh sb="3" eb="4">
      <t>ユ</t>
    </rPh>
    <rPh sb="4" eb="6">
      <t>オンセン</t>
    </rPh>
    <phoneticPr fontId="2"/>
  </si>
  <si>
    <t>恋橋温泉</t>
    <rPh sb="0" eb="1">
      <t>コイ</t>
    </rPh>
    <rPh sb="1" eb="2">
      <t>ハシ</t>
    </rPh>
    <rPh sb="2" eb="4">
      <t>オンセン</t>
    </rPh>
    <phoneticPr fontId="2"/>
  </si>
  <si>
    <t>月都温泉</t>
    <rPh sb="0" eb="1">
      <t>ツキ</t>
    </rPh>
    <rPh sb="1" eb="2">
      <t>ミヤコ</t>
    </rPh>
    <rPh sb="2" eb="4">
      <t>オンセン</t>
    </rPh>
    <phoneticPr fontId="2"/>
  </si>
  <si>
    <t>斎賀温泉</t>
    <rPh sb="0" eb="2">
      <t>サイガ</t>
    </rPh>
    <rPh sb="2" eb="4">
      <t>オンセン</t>
    </rPh>
    <phoneticPr fontId="2"/>
  </si>
  <si>
    <t>紫黒温泉</t>
    <rPh sb="0" eb="1">
      <t>ムラサキ</t>
    </rPh>
    <rPh sb="1" eb="2">
      <t>クロ</t>
    </rPh>
    <rPh sb="2" eb="4">
      <t>オンセン</t>
    </rPh>
    <phoneticPr fontId="2"/>
  </si>
  <si>
    <t>青藤温泉</t>
    <rPh sb="0" eb="1">
      <t>アオ</t>
    </rPh>
    <rPh sb="1" eb="2">
      <t>フジ</t>
    </rPh>
    <rPh sb="2" eb="4">
      <t>オンセン</t>
    </rPh>
    <phoneticPr fontId="2"/>
  </si>
  <si>
    <t>竹雪温泉</t>
    <rPh sb="0" eb="1">
      <t>タケ</t>
    </rPh>
    <rPh sb="1" eb="2">
      <t>ユキ</t>
    </rPh>
    <rPh sb="2" eb="4">
      <t>オンセン</t>
    </rPh>
    <phoneticPr fontId="2"/>
  </si>
  <si>
    <t>霜の鶴温泉</t>
    <rPh sb="0" eb="1">
      <t>シモ</t>
    </rPh>
    <rPh sb="2" eb="3">
      <t>ツル</t>
    </rPh>
    <rPh sb="3" eb="5">
      <t>オンセン</t>
    </rPh>
    <phoneticPr fontId="2"/>
  </si>
  <si>
    <t>秋の霜温泉</t>
    <rPh sb="0" eb="1">
      <t>アキ</t>
    </rPh>
    <rPh sb="2" eb="3">
      <t>シモ</t>
    </rPh>
    <rPh sb="3" eb="5">
      <t>オンセン</t>
    </rPh>
    <phoneticPr fontId="2"/>
  </si>
  <si>
    <t>雪色温泉</t>
    <rPh sb="0" eb="1">
      <t>ユキ</t>
    </rPh>
    <rPh sb="1" eb="2">
      <t>イロ</t>
    </rPh>
    <rPh sb="2" eb="4">
      <t>オンセン</t>
    </rPh>
    <phoneticPr fontId="2"/>
  </si>
  <si>
    <t>城田温泉</t>
    <rPh sb="0" eb="1">
      <t>シロ</t>
    </rPh>
    <rPh sb="1" eb="2">
      <t>タ</t>
    </rPh>
    <rPh sb="2" eb="4">
      <t>オンセン</t>
    </rPh>
    <phoneticPr fontId="2"/>
  </si>
  <si>
    <t>紅司温泉</t>
    <rPh sb="0" eb="1">
      <t>ベニ</t>
    </rPh>
    <rPh sb="1" eb="2">
      <t>ツカサ</t>
    </rPh>
    <rPh sb="2" eb="4">
      <t>オンセン</t>
    </rPh>
    <phoneticPr fontId="2"/>
  </si>
  <si>
    <t>まそお温泉</t>
    <rPh sb="3" eb="5">
      <t>オンセン</t>
    </rPh>
    <phoneticPr fontId="2"/>
  </si>
  <si>
    <t>虎田の湯温泉</t>
    <rPh sb="0" eb="1">
      <t>トラ</t>
    </rPh>
    <rPh sb="1" eb="2">
      <t>タ</t>
    </rPh>
    <rPh sb="3" eb="4">
      <t>ユ</t>
    </rPh>
    <rPh sb="4" eb="6">
      <t>オンセン</t>
    </rPh>
    <phoneticPr fontId="2"/>
  </si>
  <si>
    <t>花緑青温泉</t>
    <rPh sb="0" eb="1">
      <t>ハナ</t>
    </rPh>
    <rPh sb="1" eb="3">
      <t>ロクショウ</t>
    </rPh>
    <rPh sb="3" eb="5">
      <t>オンセン</t>
    </rPh>
    <phoneticPr fontId="2"/>
  </si>
  <si>
    <t>箱入温泉</t>
    <rPh sb="0" eb="2">
      <t>ハコイ</t>
    </rPh>
    <rPh sb="2" eb="4">
      <t>オンセン</t>
    </rPh>
    <phoneticPr fontId="2"/>
  </si>
  <si>
    <t>ひろうみ温泉</t>
    <rPh sb="4" eb="6">
      <t>オンセン</t>
    </rPh>
    <phoneticPr fontId="2"/>
  </si>
  <si>
    <t>笛幸温泉</t>
    <rPh sb="0" eb="1">
      <t>フエ</t>
    </rPh>
    <rPh sb="1" eb="2">
      <t>サチ</t>
    </rPh>
    <rPh sb="2" eb="4">
      <t>オンセン</t>
    </rPh>
    <phoneticPr fontId="2"/>
  </si>
  <si>
    <t>白夜温泉</t>
    <rPh sb="0" eb="2">
      <t>ビャクヤ</t>
    </rPh>
    <rPh sb="2" eb="4">
      <t>オンセン</t>
    </rPh>
    <phoneticPr fontId="2"/>
  </si>
  <si>
    <t>百入茶温泉</t>
    <rPh sb="0" eb="1">
      <t>モモ</t>
    </rPh>
    <rPh sb="1" eb="2">
      <t>イ</t>
    </rPh>
    <rPh sb="2" eb="3">
      <t>チャ</t>
    </rPh>
    <rPh sb="3" eb="5">
      <t>オンセン</t>
    </rPh>
    <phoneticPr fontId="2"/>
  </si>
  <si>
    <t>ほらんゆ温泉</t>
    <rPh sb="4" eb="6">
      <t>オンセン</t>
    </rPh>
    <phoneticPr fontId="2"/>
  </si>
  <si>
    <t>秋麗の湯温泉</t>
    <rPh sb="0" eb="1">
      <t>アキ</t>
    </rPh>
    <rPh sb="1" eb="2">
      <t>レイ</t>
    </rPh>
    <rPh sb="3" eb="4">
      <t>ユ</t>
    </rPh>
    <rPh sb="4" eb="6">
      <t>オンセン</t>
    </rPh>
    <phoneticPr fontId="2"/>
  </si>
  <si>
    <t>海緑温泉</t>
    <rPh sb="0" eb="1">
      <t>ウミ</t>
    </rPh>
    <rPh sb="1" eb="2">
      <t>ミドリ</t>
    </rPh>
    <rPh sb="2" eb="4">
      <t>オンセン</t>
    </rPh>
    <phoneticPr fontId="2"/>
  </si>
  <si>
    <t>中紅温泉</t>
    <rPh sb="0" eb="1">
      <t>ナカ</t>
    </rPh>
    <rPh sb="1" eb="2">
      <t>ベニ</t>
    </rPh>
    <rPh sb="2" eb="4">
      <t>オンセン</t>
    </rPh>
    <phoneticPr fontId="2"/>
  </si>
  <si>
    <t>ゆみさと温泉</t>
    <rPh sb="4" eb="6">
      <t>オンセン</t>
    </rPh>
    <phoneticPr fontId="2"/>
  </si>
  <si>
    <t>あおの湯温泉</t>
    <rPh sb="3" eb="4">
      <t>ユ</t>
    </rPh>
    <rPh sb="4" eb="6">
      <t>オンセン</t>
    </rPh>
    <phoneticPr fontId="2"/>
  </si>
  <si>
    <t>虹の玉温泉</t>
    <rPh sb="0" eb="1">
      <t>ニジ</t>
    </rPh>
    <rPh sb="2" eb="3">
      <t>タマ</t>
    </rPh>
    <rPh sb="3" eb="5">
      <t>オンセン</t>
    </rPh>
    <phoneticPr fontId="2"/>
  </si>
  <si>
    <t>宝生温泉</t>
    <rPh sb="0" eb="1">
      <t>タカラ</t>
    </rPh>
    <rPh sb="1" eb="2">
      <t>ウ</t>
    </rPh>
    <rPh sb="2" eb="4">
      <t>オンセン</t>
    </rPh>
    <phoneticPr fontId="2"/>
  </si>
  <si>
    <t>受験番号(全角)</t>
    <rPh sb="0" eb="2">
      <t>ジュケン</t>
    </rPh>
    <rPh sb="2" eb="4">
      <t>バンゴウ</t>
    </rPh>
    <rPh sb="5" eb="7">
      <t>ゼンカク</t>
    </rPh>
    <phoneticPr fontId="2"/>
  </si>
  <si>
    <t>受験者氏名(ひらがな)</t>
    <rPh sb="0" eb="3">
      <t>ジュケンシャ</t>
    </rPh>
    <rPh sb="3" eb="5">
      <t>シメイ</t>
    </rPh>
    <phoneticPr fontId="2"/>
  </si>
  <si>
    <t>抽出1</t>
    <rPh sb="0" eb="2">
      <t>チュウシュツ</t>
    </rPh>
    <phoneticPr fontId="2"/>
  </si>
  <si>
    <t>No.</t>
    <phoneticPr fontId="4"/>
  </si>
  <si>
    <t>地域</t>
    <rPh sb="0" eb="2">
      <t>チイキ</t>
    </rPh>
    <phoneticPr fontId="4"/>
  </si>
  <si>
    <t>温泉名</t>
    <rPh sb="0" eb="2">
      <t>オンセン</t>
    </rPh>
    <rPh sb="2" eb="3">
      <t>メイ</t>
    </rPh>
    <phoneticPr fontId="4"/>
  </si>
  <si>
    <t>分類</t>
    <rPh sb="0" eb="2">
      <t>ブンルイ</t>
    </rPh>
    <phoneticPr fontId="4"/>
  </si>
  <si>
    <t>pH値</t>
    <rPh sb="2" eb="3">
      <t>チ</t>
    </rPh>
    <phoneticPr fontId="4"/>
  </si>
  <si>
    <t>宿泊施設数
(軒)</t>
    <rPh sb="0" eb="2">
      <t>シュクハク</t>
    </rPh>
    <rPh sb="2" eb="4">
      <t>シセツ</t>
    </rPh>
    <rPh sb="4" eb="5">
      <t>スウ</t>
    </rPh>
    <rPh sb="7" eb="8">
      <t>ケン</t>
    </rPh>
    <phoneticPr fontId="4"/>
  </si>
  <si>
    <t>客室数
(室)</t>
    <rPh sb="0" eb="3">
      <t>キャクシツスウ</t>
    </rPh>
    <rPh sb="5" eb="6">
      <t>シツ</t>
    </rPh>
    <phoneticPr fontId="4"/>
  </si>
  <si>
    <t>収容人数
(人)</t>
    <rPh sb="0" eb="2">
      <t>シュウヨウ</t>
    </rPh>
    <rPh sb="2" eb="4">
      <t>ニンズウ</t>
    </rPh>
    <rPh sb="6" eb="7">
      <t>ヒト</t>
    </rPh>
    <phoneticPr fontId="4"/>
  </si>
  <si>
    <t>一人利用
対応</t>
    <rPh sb="0" eb="2">
      <t>ヒトリ</t>
    </rPh>
    <rPh sb="2" eb="4">
      <t>リヨウ</t>
    </rPh>
    <rPh sb="5" eb="7">
      <t>タイオウ</t>
    </rPh>
    <phoneticPr fontId="4"/>
  </si>
  <si>
    <t>評価</t>
    <rPh sb="0" eb="2">
      <t>ヒョウカ</t>
    </rPh>
    <phoneticPr fontId="4"/>
  </si>
  <si>
    <t>↓抽出条件作成</t>
    <rPh sb="1" eb="3">
      <t>チュウシュツ</t>
    </rPh>
    <rPh sb="3" eb="5">
      <t>ジョウケン</t>
    </rPh>
    <rPh sb="5" eb="7">
      <t>サクセイ</t>
    </rPh>
    <phoneticPr fontId="2"/>
  </si>
  <si>
    <t>*弱*</t>
    <rPh sb="1" eb="2">
      <t>ジャク</t>
    </rPh>
    <phoneticPr fontId="4"/>
  </si>
  <si>
    <t>&lt;9</t>
    <phoneticPr fontId="4"/>
  </si>
  <si>
    <t>&lt;=300</t>
    <phoneticPr fontId="4"/>
  </si>
  <si>
    <t>抽出2</t>
    <rPh sb="0" eb="2">
      <t>チュウシュツ</t>
    </rPh>
    <phoneticPr fontId="2"/>
  </si>
  <si>
    <t>集計</t>
    <rPh sb="0" eb="2">
      <t>シュウケイ</t>
    </rPh>
    <phoneticPr fontId="2"/>
  </si>
  <si>
    <t>01_東北</t>
  </si>
  <si>
    <t>01_酸性泉</t>
    <rPh sb="3" eb="5">
      <t>サンセイ</t>
    </rPh>
    <rPh sb="5" eb="6">
      <t>イズミ</t>
    </rPh>
    <phoneticPr fontId="4"/>
  </si>
  <si>
    <t>02_弱酸性泉</t>
    <rPh sb="3" eb="6">
      <t>ジャクサンセイ</t>
    </rPh>
    <rPh sb="6" eb="7">
      <t>イズミ</t>
    </rPh>
    <phoneticPr fontId="4"/>
  </si>
  <si>
    <t>03_中性泉</t>
    <rPh sb="3" eb="5">
      <t>チュウセイ</t>
    </rPh>
    <rPh sb="5" eb="6">
      <t>イズミ</t>
    </rPh>
    <phoneticPr fontId="4"/>
  </si>
  <si>
    <t>04_弱アルカリ性泉</t>
    <rPh sb="3" eb="4">
      <t>ジャク</t>
    </rPh>
    <rPh sb="8" eb="9">
      <t>セイ</t>
    </rPh>
    <rPh sb="9" eb="10">
      <t>イズミ</t>
    </rPh>
    <phoneticPr fontId="4"/>
  </si>
  <si>
    <t>05_アルカリ性泉</t>
    <rPh sb="7" eb="8">
      <t>セイ</t>
    </rPh>
    <rPh sb="8" eb="9">
      <t>イズミ</t>
    </rPh>
    <phoneticPr fontId="4"/>
  </si>
  <si>
    <t>合計</t>
    <rPh sb="0" eb="2">
      <t>ゴウケイ</t>
    </rPh>
    <phoneticPr fontId="4"/>
  </si>
  <si>
    <t>02_関東・甲信越</t>
    <rPh sb="3" eb="5">
      <t>カントウ</t>
    </rPh>
    <rPh sb="6" eb="9">
      <t>コウシンエツ</t>
    </rPh>
    <phoneticPr fontId="4"/>
  </si>
  <si>
    <t>03_九州</t>
    <rPh sb="3" eb="5">
      <t>キュウシュウ</t>
    </rPh>
    <phoneticPr fontId="4"/>
  </si>
  <si>
    <t>総計</t>
    <rPh sb="0" eb="2">
      <t>ソウケイ</t>
    </rPh>
    <phoneticPr fontId="4"/>
  </si>
  <si>
    <t>01_酸性泉 集計</t>
  </si>
  <si>
    <t>02_弱酸性泉 集計</t>
  </si>
  <si>
    <t>03_中性泉 集計</t>
  </si>
  <si>
    <t>04_弱アルカリ性泉 集計</t>
  </si>
  <si>
    <t>05_アルカリ性泉 集計</t>
  </si>
  <si>
    <t>01_東北 集計</t>
  </si>
  <si>
    <t>02_関東・甲信越 集計</t>
  </si>
  <si>
    <t>03_九州 集計</t>
  </si>
  <si>
    <t>総計</t>
  </si>
  <si>
    <t>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</si>
</sst>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  <scheme val="minor"/>
    </font>
    <font>
      <b/>
      <sz val="14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4"/>
      <name val="ＭＳ Ｐゴシック"/>
      <family val="3"/>
      <charset val="128"/>
    </font>
    <font>
      <b/>
      <sz val="11"/>
      <color theme="1"/>
      <name val="ＭＳ Ｐ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rgb="FF92D05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0" fontId="0" fillId="3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0" fontId="1" fillId="0" borderId="0" xfId="0" applyFont="1">
      <alignment vertical="center"/>
    </xf>
    <xf numFmtId="0" fontId="5" fillId="0" borderId="0" xfId="0" applyFont="1">
      <alignment vertical="center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0" borderId="6" xfId="0" applyBorder="1">
      <alignment vertical="center"/>
    </xf>
    <xf numFmtId="0" fontId="1" fillId="0" borderId="6" xfId="0" applyFont="1" applyBorder="1">
      <alignment vertical="center"/>
    </xf>
    <xf numFmtId="38" fontId="1" fillId="0" borderId="6" xfId="1" applyFont="1" applyBorder="1">
      <alignment vertical="center"/>
    </xf>
    <xf numFmtId="38" fontId="1" fillId="0" borderId="7" xfId="1" applyFont="1" applyBorder="1">
      <alignment vertical="center"/>
    </xf>
    <xf numFmtId="0" fontId="1" fillId="0" borderId="1" xfId="0" applyFont="1" applyBorder="1">
      <alignment vertical="center"/>
    </xf>
    <xf numFmtId="38" fontId="1" fillId="0" borderId="1" xfId="1" applyFont="1" applyBorder="1">
      <alignment vertical="center"/>
    </xf>
    <xf numFmtId="38" fontId="1" fillId="0" borderId="9" xfId="1" applyFont="1" applyBorder="1">
      <alignment vertical="center"/>
    </xf>
    <xf numFmtId="0" fontId="0" fillId="0" borderId="10" xfId="0" applyBorder="1">
      <alignment vertical="center"/>
    </xf>
    <xf numFmtId="0" fontId="1" fillId="0" borderId="10" xfId="0" applyFont="1" applyBorder="1">
      <alignment vertical="center"/>
    </xf>
    <xf numFmtId="38" fontId="1" fillId="0" borderId="10" xfId="1" applyFont="1" applyBorder="1">
      <alignment vertical="center"/>
    </xf>
    <xf numFmtId="38" fontId="1" fillId="0" borderId="11" xfId="1" applyFont="1" applyBorder="1">
      <alignment vertical="center"/>
    </xf>
    <xf numFmtId="0" fontId="1" fillId="0" borderId="13" xfId="0" applyFont="1" applyBorder="1" applyAlignment="1">
      <alignment horizontal="center" vertical="center"/>
    </xf>
    <xf numFmtId="0" fontId="1" fillId="0" borderId="13" xfId="0" applyFont="1" applyBorder="1">
      <alignment vertical="center"/>
    </xf>
    <xf numFmtId="38" fontId="1" fillId="0" borderId="13" xfId="1" applyFont="1" applyBorder="1">
      <alignment vertical="center"/>
    </xf>
    <xf numFmtId="38" fontId="1" fillId="0" borderId="14" xfId="1" applyFont="1" applyBorder="1">
      <alignment vertical="center"/>
    </xf>
    <xf numFmtId="0" fontId="0" fillId="0" borderId="16" xfId="0" applyBorder="1">
      <alignment vertical="center"/>
    </xf>
    <xf numFmtId="0" fontId="1" fillId="0" borderId="16" xfId="0" applyFont="1" applyBorder="1">
      <alignment vertical="center"/>
    </xf>
    <xf numFmtId="38" fontId="1" fillId="0" borderId="16" xfId="1" applyFont="1" applyBorder="1">
      <alignment vertical="center"/>
    </xf>
    <xf numFmtId="38" fontId="1" fillId="0" borderId="17" xfId="1" applyFont="1" applyBorder="1">
      <alignment vertical="center"/>
    </xf>
    <xf numFmtId="38" fontId="0" fillId="0" borderId="0" xfId="1" applyFont="1" applyBorder="1">
      <alignment vertical="center"/>
    </xf>
    <xf numFmtId="0" fontId="1" fillId="0" borderId="3" xfId="0" applyFont="1" applyBorder="1">
      <alignment vertical="center"/>
    </xf>
    <xf numFmtId="38" fontId="1" fillId="0" borderId="3" xfId="1" applyFont="1" applyBorder="1">
      <alignment vertical="center"/>
    </xf>
    <xf numFmtId="38" fontId="1" fillId="0" borderId="4" xfId="1" applyFont="1" applyBorder="1">
      <alignment vertical="center"/>
    </xf>
    <xf numFmtId="0" fontId="6" fillId="0" borderId="1" xfId="0" applyFont="1" applyBorder="1">
      <alignment vertical="center"/>
    </xf>
    <xf numFmtId="0" fontId="6" fillId="0" borderId="0" xfId="0" applyFont="1">
      <alignment vertical="center"/>
    </xf>
    <xf numFmtId="0" fontId="3" fillId="2" borderId="0" xfId="0" applyFont="1" applyFill="1" applyAlignment="1">
      <alignment horizontal="center" vertical="center"/>
    </xf>
    <xf numFmtId="0" fontId="0" fillId="0" borderId="5" xfId="0" applyBorder="1">
      <alignment vertical="center"/>
    </xf>
    <xf numFmtId="0" fontId="0" fillId="0" borderId="8" xfId="0" applyBorder="1">
      <alignment vertical="center"/>
    </xf>
    <xf numFmtId="0" fontId="0" fillId="0" borderId="12" xfId="0" applyBorder="1">
      <alignment vertical="center"/>
    </xf>
    <xf numFmtId="0" fontId="0" fillId="0" borderId="15" xfId="0" applyBorder="1">
      <alignment vertical="center"/>
    </xf>
    <xf numFmtId="0" fontId="0" fillId="0" borderId="18" xfId="0" applyBorder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3:L45"/>
  <sheetViews>
    <sheetView workbookViewId="0"/>
  </sheetViews>
  <sheetFormatPr defaultRowHeight="13.5" x14ac:dyDescent="0.15"/>
  <cols>
    <col min="2" max="2" width="4.125" customWidth="1"/>
    <col min="3" max="3" width="15" customWidth="1"/>
    <col min="4" max="4" width="13" customWidth="1"/>
    <col min="5" max="5" width="16.75" customWidth="1"/>
    <col min="6" max="6" width="5.5" customWidth="1"/>
    <col min="7" max="7" width="11.625" customWidth="1"/>
    <col min="8" max="8" width="11" customWidth="1"/>
    <col min="9" max="9" width="7.125" customWidth="1"/>
    <col min="12" max="12" width="5.25" customWidth="1"/>
  </cols>
  <sheetData>
    <row r="3" spans="2:12" ht="17.25" x14ac:dyDescent="0.15">
      <c r="B3" s="36" t="s">
        <v>0</v>
      </c>
      <c r="C3" s="36"/>
      <c r="D3" s="36"/>
      <c r="E3" s="36"/>
      <c r="F3" s="36"/>
      <c r="G3" s="36"/>
      <c r="H3" s="36"/>
      <c r="I3" s="36"/>
      <c r="J3" s="36"/>
      <c r="K3" s="36"/>
      <c r="L3" s="36"/>
    </row>
    <row r="5" spans="2:12" ht="27" x14ac:dyDescent="0.15">
      <c r="B5" s="1" t="s">
        <v>1</v>
      </c>
      <c r="C5" s="1" t="s">
        <v>2</v>
      </c>
      <c r="D5" s="1" t="s">
        <v>3</v>
      </c>
      <c r="E5" s="1" t="s">
        <v>4</v>
      </c>
      <c r="F5" s="1" t="s">
        <v>5</v>
      </c>
      <c r="G5" s="2" t="s">
        <v>6</v>
      </c>
      <c r="H5" s="2" t="s">
        <v>7</v>
      </c>
      <c r="I5" s="2" t="s">
        <v>8</v>
      </c>
      <c r="J5" s="2" t="s">
        <v>9</v>
      </c>
      <c r="K5" s="2" t="s">
        <v>10</v>
      </c>
      <c r="L5" s="2" t="s">
        <v>11</v>
      </c>
    </row>
    <row r="6" spans="2:12" x14ac:dyDescent="0.15">
      <c r="B6" s="3">
        <v>1</v>
      </c>
      <c r="C6" s="3" t="s">
        <v>12</v>
      </c>
      <c r="D6" s="3" t="s">
        <v>13</v>
      </c>
      <c r="E6" s="3" t="s">
        <v>14</v>
      </c>
      <c r="F6" s="3">
        <v>9.4</v>
      </c>
      <c r="G6" s="4">
        <v>1667</v>
      </c>
      <c r="H6" s="3">
        <v>2</v>
      </c>
      <c r="I6" s="4">
        <v>75</v>
      </c>
      <c r="J6" s="4">
        <v>195</v>
      </c>
      <c r="K6" s="3" t="s">
        <v>104</v>
      </c>
      <c r="L6" s="3" t="s">
        <v>15</v>
      </c>
    </row>
    <row r="7" spans="2:12" x14ac:dyDescent="0.15">
      <c r="B7" s="3">
        <v>2</v>
      </c>
      <c r="C7" s="3" t="s">
        <v>16</v>
      </c>
      <c r="D7" s="3" t="s">
        <v>17</v>
      </c>
      <c r="E7" s="3" t="s">
        <v>18</v>
      </c>
      <c r="F7" s="3">
        <v>2.2999999999999998</v>
      </c>
      <c r="G7" s="4">
        <v>1704</v>
      </c>
      <c r="H7" s="3">
        <v>5</v>
      </c>
      <c r="I7" s="4">
        <v>180</v>
      </c>
      <c r="J7" s="4">
        <v>380</v>
      </c>
      <c r="K7" s="3" t="s">
        <v>104</v>
      </c>
      <c r="L7" s="3" t="s">
        <v>19</v>
      </c>
    </row>
    <row r="8" spans="2:12" x14ac:dyDescent="0.15">
      <c r="B8" s="3">
        <v>3</v>
      </c>
      <c r="C8" s="3" t="s">
        <v>20</v>
      </c>
      <c r="D8" s="3" t="s">
        <v>21</v>
      </c>
      <c r="E8" s="3" t="s">
        <v>14</v>
      </c>
      <c r="F8" s="3">
        <v>9.4</v>
      </c>
      <c r="G8" s="4">
        <v>5244</v>
      </c>
      <c r="H8" s="3">
        <v>11</v>
      </c>
      <c r="I8" s="4">
        <v>810</v>
      </c>
      <c r="J8" s="4">
        <v>2046</v>
      </c>
      <c r="K8" s="3" t="s">
        <v>104</v>
      </c>
      <c r="L8" s="3" t="s">
        <v>22</v>
      </c>
    </row>
    <row r="9" spans="2:12" x14ac:dyDescent="0.15">
      <c r="B9" s="3">
        <v>4</v>
      </c>
      <c r="C9" s="3" t="s">
        <v>20</v>
      </c>
      <c r="D9" s="3" t="s">
        <v>23</v>
      </c>
      <c r="E9" s="3" t="s">
        <v>18</v>
      </c>
      <c r="F9" s="3">
        <v>2.7</v>
      </c>
      <c r="G9" s="4">
        <v>4936</v>
      </c>
      <c r="H9" s="3">
        <v>8</v>
      </c>
      <c r="I9" s="4">
        <v>900</v>
      </c>
      <c r="J9" s="4">
        <v>1980</v>
      </c>
      <c r="K9" s="3" t="s">
        <v>24</v>
      </c>
      <c r="L9" s="3" t="s">
        <v>15</v>
      </c>
    </row>
    <row r="10" spans="2:12" x14ac:dyDescent="0.15">
      <c r="B10" s="3">
        <v>5</v>
      </c>
      <c r="C10" s="3" t="s">
        <v>12</v>
      </c>
      <c r="D10" s="3" t="s">
        <v>25</v>
      </c>
      <c r="E10" s="3" t="s">
        <v>26</v>
      </c>
      <c r="F10" s="3">
        <v>7.4</v>
      </c>
      <c r="G10" s="4">
        <v>3151</v>
      </c>
      <c r="H10" s="3">
        <v>2</v>
      </c>
      <c r="I10" s="4">
        <v>75</v>
      </c>
      <c r="J10" s="4">
        <v>156</v>
      </c>
      <c r="K10" s="3" t="s">
        <v>104</v>
      </c>
      <c r="L10" s="3" t="s">
        <v>19</v>
      </c>
    </row>
    <row r="11" spans="2:12" x14ac:dyDescent="0.15">
      <c r="B11" s="3">
        <v>6</v>
      </c>
      <c r="C11" s="3" t="s">
        <v>12</v>
      </c>
      <c r="D11" s="3" t="s">
        <v>27</v>
      </c>
      <c r="E11" s="3" t="s">
        <v>18</v>
      </c>
      <c r="F11" s="3">
        <v>2.6</v>
      </c>
      <c r="G11" s="4">
        <v>4428</v>
      </c>
      <c r="H11" s="3">
        <v>10</v>
      </c>
      <c r="I11" s="4">
        <v>210</v>
      </c>
      <c r="J11" s="4">
        <v>490</v>
      </c>
      <c r="K11" s="3" t="s">
        <v>104</v>
      </c>
      <c r="L11" s="3" t="s">
        <v>19</v>
      </c>
    </row>
    <row r="12" spans="2:12" x14ac:dyDescent="0.15">
      <c r="B12" s="3">
        <v>7</v>
      </c>
      <c r="C12" s="3" t="s">
        <v>12</v>
      </c>
      <c r="D12" s="3" t="s">
        <v>28</v>
      </c>
      <c r="E12" s="3" t="s">
        <v>26</v>
      </c>
      <c r="F12" s="3">
        <v>6.4</v>
      </c>
      <c r="G12" s="4">
        <v>3690</v>
      </c>
      <c r="H12" s="3">
        <v>5</v>
      </c>
      <c r="I12" s="4">
        <v>189</v>
      </c>
      <c r="J12" s="4">
        <v>432</v>
      </c>
      <c r="K12" s="3" t="s">
        <v>104</v>
      </c>
      <c r="L12" s="3" t="s">
        <v>22</v>
      </c>
    </row>
    <row r="13" spans="2:12" x14ac:dyDescent="0.15">
      <c r="B13" s="3">
        <v>8</v>
      </c>
      <c r="C13" s="3" t="s">
        <v>20</v>
      </c>
      <c r="D13" s="3" t="s">
        <v>29</v>
      </c>
      <c r="E13" s="3" t="s">
        <v>30</v>
      </c>
      <c r="F13" s="3">
        <v>8.4</v>
      </c>
      <c r="G13" s="4">
        <v>10479</v>
      </c>
      <c r="H13" s="3">
        <v>16</v>
      </c>
      <c r="I13" s="4">
        <v>1932</v>
      </c>
      <c r="J13" s="4">
        <v>5412</v>
      </c>
      <c r="K13" s="3" t="s">
        <v>31</v>
      </c>
      <c r="L13" s="3" t="s">
        <v>19</v>
      </c>
    </row>
    <row r="14" spans="2:12" x14ac:dyDescent="0.15">
      <c r="B14" s="3">
        <v>9</v>
      </c>
      <c r="C14" s="3" t="s">
        <v>12</v>
      </c>
      <c r="D14" s="3" t="s">
        <v>32</v>
      </c>
      <c r="E14" s="3" t="s">
        <v>14</v>
      </c>
      <c r="F14" s="3">
        <v>9.3000000000000007</v>
      </c>
      <c r="G14" s="4">
        <v>5108</v>
      </c>
      <c r="H14" s="3">
        <v>11</v>
      </c>
      <c r="I14" s="4">
        <v>447</v>
      </c>
      <c r="J14" s="4">
        <v>1255</v>
      </c>
      <c r="K14" s="3" t="s">
        <v>104</v>
      </c>
      <c r="L14" s="3" t="s">
        <v>22</v>
      </c>
    </row>
    <row r="15" spans="2:12" x14ac:dyDescent="0.15">
      <c r="B15" s="3">
        <v>10</v>
      </c>
      <c r="C15" s="3" t="s">
        <v>16</v>
      </c>
      <c r="D15" s="3" t="s">
        <v>33</v>
      </c>
      <c r="E15" s="3" t="s">
        <v>34</v>
      </c>
      <c r="F15" s="3">
        <v>3.5</v>
      </c>
      <c r="G15" s="4">
        <v>6118</v>
      </c>
      <c r="H15" s="3">
        <v>21</v>
      </c>
      <c r="I15" s="4">
        <v>1160</v>
      </c>
      <c r="J15" s="4">
        <v>3318</v>
      </c>
      <c r="K15" s="3" t="s">
        <v>24</v>
      </c>
      <c r="L15" s="3" t="s">
        <v>15</v>
      </c>
    </row>
    <row r="16" spans="2:12" x14ac:dyDescent="0.15">
      <c r="B16" s="3">
        <v>11</v>
      </c>
      <c r="C16" s="3" t="s">
        <v>12</v>
      </c>
      <c r="D16" s="3" t="s">
        <v>35</v>
      </c>
      <c r="E16" s="3" t="s">
        <v>30</v>
      </c>
      <c r="F16" s="3">
        <v>7.6</v>
      </c>
      <c r="G16" s="4">
        <v>2080</v>
      </c>
      <c r="H16" s="3">
        <v>8</v>
      </c>
      <c r="I16" s="4">
        <v>644</v>
      </c>
      <c r="J16" s="4">
        <v>2016</v>
      </c>
      <c r="K16" s="3" t="s">
        <v>104</v>
      </c>
      <c r="L16" s="3" t="s">
        <v>15</v>
      </c>
    </row>
    <row r="17" spans="2:12" x14ac:dyDescent="0.15">
      <c r="B17" s="3">
        <v>12</v>
      </c>
      <c r="C17" s="3" t="s">
        <v>12</v>
      </c>
      <c r="D17" s="3" t="s">
        <v>36</v>
      </c>
      <c r="E17" s="3" t="s">
        <v>37</v>
      </c>
      <c r="F17" s="3">
        <v>4.5</v>
      </c>
      <c r="G17" s="4">
        <v>5033</v>
      </c>
      <c r="H17" s="3">
        <v>8</v>
      </c>
      <c r="I17" s="4">
        <v>750</v>
      </c>
      <c r="J17" s="4">
        <v>1564</v>
      </c>
      <c r="K17" s="3" t="s">
        <v>104</v>
      </c>
      <c r="L17" s="3" t="s">
        <v>22</v>
      </c>
    </row>
    <row r="18" spans="2:12" x14ac:dyDescent="0.15">
      <c r="B18" s="3">
        <v>13</v>
      </c>
      <c r="C18" s="3" t="s">
        <v>16</v>
      </c>
      <c r="D18" s="3" t="s">
        <v>38</v>
      </c>
      <c r="E18" s="3" t="s">
        <v>30</v>
      </c>
      <c r="F18" s="3">
        <v>7.9</v>
      </c>
      <c r="G18" s="4">
        <v>987</v>
      </c>
      <c r="H18" s="3">
        <v>2</v>
      </c>
      <c r="I18" s="4">
        <v>45</v>
      </c>
      <c r="J18" s="4">
        <v>102</v>
      </c>
      <c r="K18" s="3" t="s">
        <v>31</v>
      </c>
      <c r="L18" s="3" t="s">
        <v>15</v>
      </c>
    </row>
    <row r="19" spans="2:12" x14ac:dyDescent="0.15">
      <c r="B19" s="3">
        <v>14</v>
      </c>
      <c r="C19" s="3" t="s">
        <v>20</v>
      </c>
      <c r="D19" s="3" t="s">
        <v>39</v>
      </c>
      <c r="E19" s="3" t="s">
        <v>18</v>
      </c>
      <c r="F19" s="3">
        <v>2.5</v>
      </c>
      <c r="G19" s="4">
        <v>2765</v>
      </c>
      <c r="H19" s="3">
        <v>5</v>
      </c>
      <c r="I19" s="4">
        <v>203</v>
      </c>
      <c r="J19" s="4">
        <v>761</v>
      </c>
      <c r="K19" s="3" t="s">
        <v>24</v>
      </c>
      <c r="L19" s="3" t="s">
        <v>19</v>
      </c>
    </row>
    <row r="20" spans="2:12" x14ac:dyDescent="0.15">
      <c r="B20" s="3">
        <v>15</v>
      </c>
      <c r="C20" s="3" t="s">
        <v>16</v>
      </c>
      <c r="D20" s="3" t="s">
        <v>40</v>
      </c>
      <c r="E20" s="3" t="s">
        <v>34</v>
      </c>
      <c r="F20" s="3">
        <v>3.1</v>
      </c>
      <c r="G20" s="4">
        <v>29968</v>
      </c>
      <c r="H20" s="3">
        <v>27</v>
      </c>
      <c r="I20" s="4">
        <v>3857</v>
      </c>
      <c r="J20" s="4">
        <v>11254</v>
      </c>
      <c r="K20" s="3" t="s">
        <v>104</v>
      </c>
      <c r="L20" s="3" t="s">
        <v>22</v>
      </c>
    </row>
    <row r="21" spans="2:12" x14ac:dyDescent="0.15">
      <c r="B21" s="3">
        <v>16</v>
      </c>
      <c r="C21" s="3" t="s">
        <v>20</v>
      </c>
      <c r="D21" s="3" t="s">
        <v>41</v>
      </c>
      <c r="E21" s="3" t="s">
        <v>30</v>
      </c>
      <c r="F21" s="3">
        <v>8.4</v>
      </c>
      <c r="G21" s="4">
        <v>1992</v>
      </c>
      <c r="H21" s="3">
        <v>7</v>
      </c>
      <c r="I21" s="4">
        <v>700</v>
      </c>
      <c r="J21" s="4">
        <v>1645</v>
      </c>
      <c r="K21" s="3" t="s">
        <v>104</v>
      </c>
      <c r="L21" s="3" t="s">
        <v>22</v>
      </c>
    </row>
    <row r="22" spans="2:12" x14ac:dyDescent="0.15">
      <c r="B22" s="3">
        <v>17</v>
      </c>
      <c r="C22" s="3" t="s">
        <v>16</v>
      </c>
      <c r="D22" s="3" t="s">
        <v>42</v>
      </c>
      <c r="E22" s="3" t="s">
        <v>26</v>
      </c>
      <c r="F22" s="3">
        <v>7.3</v>
      </c>
      <c r="G22" s="4">
        <v>1029</v>
      </c>
      <c r="H22" s="3">
        <v>6</v>
      </c>
      <c r="I22" s="4">
        <v>128</v>
      </c>
      <c r="J22" s="4">
        <v>318</v>
      </c>
      <c r="K22" s="3" t="s">
        <v>104</v>
      </c>
      <c r="L22" s="3" t="s">
        <v>15</v>
      </c>
    </row>
    <row r="23" spans="2:12" x14ac:dyDescent="0.15">
      <c r="B23" s="3">
        <v>18</v>
      </c>
      <c r="C23" s="3" t="s">
        <v>20</v>
      </c>
      <c r="D23" s="3" t="s">
        <v>43</v>
      </c>
      <c r="E23" s="3" t="s">
        <v>30</v>
      </c>
      <c r="F23" s="3">
        <v>7.7</v>
      </c>
      <c r="G23" s="4">
        <v>3787</v>
      </c>
      <c r="H23" s="3">
        <v>9</v>
      </c>
      <c r="I23" s="4">
        <v>172</v>
      </c>
      <c r="J23" s="4">
        <v>451</v>
      </c>
      <c r="K23" s="3" t="s">
        <v>104</v>
      </c>
      <c r="L23" s="3" t="s">
        <v>22</v>
      </c>
    </row>
    <row r="24" spans="2:12" x14ac:dyDescent="0.15">
      <c r="B24" s="3">
        <v>19</v>
      </c>
      <c r="C24" s="3" t="s">
        <v>20</v>
      </c>
      <c r="D24" s="3" t="s">
        <v>44</v>
      </c>
      <c r="E24" s="3" t="s">
        <v>26</v>
      </c>
      <c r="F24" s="3">
        <v>7.1</v>
      </c>
      <c r="G24" s="4">
        <v>7001</v>
      </c>
      <c r="H24" s="3">
        <v>15</v>
      </c>
      <c r="I24" s="4">
        <v>950</v>
      </c>
      <c r="J24" s="4">
        <v>2081</v>
      </c>
      <c r="K24" s="3" t="s">
        <v>104</v>
      </c>
      <c r="L24" s="3" t="s">
        <v>19</v>
      </c>
    </row>
    <row r="25" spans="2:12" x14ac:dyDescent="0.15">
      <c r="B25" s="3">
        <v>20</v>
      </c>
      <c r="C25" s="3" t="s">
        <v>16</v>
      </c>
      <c r="D25" s="3" t="s">
        <v>45</v>
      </c>
      <c r="E25" s="3" t="s">
        <v>14</v>
      </c>
      <c r="F25" s="3">
        <v>9.3000000000000007</v>
      </c>
      <c r="G25" s="4">
        <v>3131</v>
      </c>
      <c r="H25" s="3">
        <v>7</v>
      </c>
      <c r="I25" s="4">
        <v>510</v>
      </c>
      <c r="J25" s="4">
        <v>1565</v>
      </c>
      <c r="K25" s="3" t="s">
        <v>104</v>
      </c>
      <c r="L25" s="3" t="s">
        <v>22</v>
      </c>
    </row>
    <row r="26" spans="2:12" x14ac:dyDescent="0.15">
      <c r="B26" s="3">
        <v>21</v>
      </c>
      <c r="C26" s="3" t="s">
        <v>20</v>
      </c>
      <c r="D26" s="3" t="s">
        <v>46</v>
      </c>
      <c r="E26" s="3" t="s">
        <v>14</v>
      </c>
      <c r="F26" s="3">
        <v>9.3000000000000007</v>
      </c>
      <c r="G26" s="4">
        <v>3725</v>
      </c>
      <c r="H26" s="3">
        <v>10</v>
      </c>
      <c r="I26" s="4">
        <v>172</v>
      </c>
      <c r="J26" s="4">
        <v>468</v>
      </c>
      <c r="K26" s="3" t="s">
        <v>24</v>
      </c>
      <c r="L26" s="3" t="s">
        <v>15</v>
      </c>
    </row>
    <row r="27" spans="2:12" x14ac:dyDescent="0.15">
      <c r="B27" s="3">
        <v>22</v>
      </c>
      <c r="C27" s="3" t="s">
        <v>16</v>
      </c>
      <c r="D27" s="3" t="s">
        <v>47</v>
      </c>
      <c r="E27" s="3" t="s">
        <v>26</v>
      </c>
      <c r="F27" s="3">
        <v>6.8</v>
      </c>
      <c r="G27" s="4">
        <v>10520</v>
      </c>
      <c r="H27" s="3">
        <v>7</v>
      </c>
      <c r="I27" s="4">
        <v>1012</v>
      </c>
      <c r="J27" s="4">
        <v>3464</v>
      </c>
      <c r="K27" s="3" t="s">
        <v>24</v>
      </c>
      <c r="L27" s="3" t="s">
        <v>19</v>
      </c>
    </row>
    <row r="28" spans="2:12" x14ac:dyDescent="0.15">
      <c r="B28" s="3">
        <v>23</v>
      </c>
      <c r="C28" s="3" t="s">
        <v>12</v>
      </c>
      <c r="D28" s="3" t="s">
        <v>48</v>
      </c>
      <c r="E28" s="3" t="s">
        <v>30</v>
      </c>
      <c r="F28" s="3">
        <v>8.3000000000000007</v>
      </c>
      <c r="G28" s="4">
        <v>1764</v>
      </c>
      <c r="H28" s="3">
        <v>5</v>
      </c>
      <c r="I28" s="4">
        <v>175</v>
      </c>
      <c r="J28" s="4">
        <v>411</v>
      </c>
      <c r="K28" s="3" t="s">
        <v>104</v>
      </c>
      <c r="L28" s="3" t="s">
        <v>15</v>
      </c>
    </row>
    <row r="29" spans="2:12" x14ac:dyDescent="0.15">
      <c r="B29" s="3">
        <v>24</v>
      </c>
      <c r="C29" s="3" t="s">
        <v>16</v>
      </c>
      <c r="D29" s="3" t="s">
        <v>49</v>
      </c>
      <c r="E29" s="3" t="s">
        <v>30</v>
      </c>
      <c r="F29" s="3">
        <v>8.4</v>
      </c>
      <c r="G29" s="4">
        <v>1155</v>
      </c>
      <c r="H29" s="3">
        <v>3</v>
      </c>
      <c r="I29" s="4">
        <v>112</v>
      </c>
      <c r="J29" s="4">
        <v>275</v>
      </c>
      <c r="K29" s="3" t="s">
        <v>104</v>
      </c>
      <c r="L29" s="3" t="s">
        <v>19</v>
      </c>
    </row>
    <row r="30" spans="2:12" x14ac:dyDescent="0.15">
      <c r="B30" s="3">
        <v>25</v>
      </c>
      <c r="C30" s="3" t="s">
        <v>12</v>
      </c>
      <c r="D30" s="3" t="s">
        <v>50</v>
      </c>
      <c r="E30" s="3" t="s">
        <v>26</v>
      </c>
      <c r="F30" s="3">
        <v>6.9</v>
      </c>
      <c r="G30" s="4">
        <v>2946</v>
      </c>
      <c r="H30" s="3">
        <v>5</v>
      </c>
      <c r="I30" s="4">
        <v>480</v>
      </c>
      <c r="J30" s="4">
        <v>960</v>
      </c>
      <c r="K30" s="3" t="s">
        <v>104</v>
      </c>
      <c r="L30" s="3" t="s">
        <v>22</v>
      </c>
    </row>
    <row r="31" spans="2:12" x14ac:dyDescent="0.15">
      <c r="B31" s="3">
        <v>26</v>
      </c>
      <c r="C31" s="3" t="s">
        <v>12</v>
      </c>
      <c r="D31" s="3" t="s">
        <v>51</v>
      </c>
      <c r="E31" s="3" t="s">
        <v>18</v>
      </c>
      <c r="F31" s="3">
        <v>2.8</v>
      </c>
      <c r="G31" s="4">
        <v>2177</v>
      </c>
      <c r="H31" s="3">
        <v>3</v>
      </c>
      <c r="I31" s="4">
        <v>48</v>
      </c>
      <c r="J31" s="4">
        <v>150</v>
      </c>
      <c r="K31" s="3" t="s">
        <v>24</v>
      </c>
      <c r="L31" s="3" t="s">
        <v>19</v>
      </c>
    </row>
    <row r="32" spans="2:12" x14ac:dyDescent="0.15">
      <c r="B32" s="3">
        <v>27</v>
      </c>
      <c r="C32" s="3" t="s">
        <v>20</v>
      </c>
      <c r="D32" s="3" t="s">
        <v>52</v>
      </c>
      <c r="E32" s="3" t="s">
        <v>14</v>
      </c>
      <c r="F32" s="3">
        <v>8.8000000000000007</v>
      </c>
      <c r="G32" s="4">
        <v>3705</v>
      </c>
      <c r="H32" s="3">
        <v>16</v>
      </c>
      <c r="I32" s="4">
        <v>473</v>
      </c>
      <c r="J32" s="4">
        <v>1630</v>
      </c>
      <c r="K32" s="3" t="s">
        <v>104</v>
      </c>
      <c r="L32" s="3" t="s">
        <v>15</v>
      </c>
    </row>
    <row r="33" spans="2:12" x14ac:dyDescent="0.15">
      <c r="B33" s="3">
        <v>28</v>
      </c>
      <c r="C33" s="3" t="s">
        <v>16</v>
      </c>
      <c r="D33" s="3" t="s">
        <v>53</v>
      </c>
      <c r="E33" s="3" t="s">
        <v>26</v>
      </c>
      <c r="F33" s="3">
        <v>6.7</v>
      </c>
      <c r="G33" s="4">
        <v>8046</v>
      </c>
      <c r="H33" s="3">
        <v>8</v>
      </c>
      <c r="I33" s="4">
        <v>550</v>
      </c>
      <c r="J33" s="4">
        <v>1457</v>
      </c>
      <c r="K33" s="3" t="s">
        <v>104</v>
      </c>
      <c r="L33" s="3" t="s">
        <v>15</v>
      </c>
    </row>
    <row r="34" spans="2:12" x14ac:dyDescent="0.15">
      <c r="B34" s="3">
        <v>29</v>
      </c>
      <c r="C34" s="3" t="s">
        <v>16</v>
      </c>
      <c r="D34" s="3" t="s">
        <v>54</v>
      </c>
      <c r="E34" s="3" t="s">
        <v>26</v>
      </c>
      <c r="F34" s="3">
        <v>6.9</v>
      </c>
      <c r="G34" s="4">
        <v>1604</v>
      </c>
      <c r="H34" s="3">
        <v>2</v>
      </c>
      <c r="I34" s="4">
        <v>72</v>
      </c>
      <c r="J34" s="4">
        <v>185</v>
      </c>
      <c r="K34" s="3" t="s">
        <v>104</v>
      </c>
      <c r="L34" s="3" t="s">
        <v>15</v>
      </c>
    </row>
    <row r="35" spans="2:12" x14ac:dyDescent="0.15">
      <c r="B35" s="3">
        <v>30</v>
      </c>
      <c r="C35" s="3" t="s">
        <v>20</v>
      </c>
      <c r="D35" s="3" t="s">
        <v>55</v>
      </c>
      <c r="E35" s="3" t="s">
        <v>37</v>
      </c>
      <c r="F35" s="3">
        <v>5.3</v>
      </c>
      <c r="G35" s="4">
        <v>5020</v>
      </c>
      <c r="H35" s="3">
        <v>9</v>
      </c>
      <c r="I35" s="4">
        <v>674</v>
      </c>
      <c r="J35" s="4">
        <v>1793</v>
      </c>
      <c r="K35" s="3" t="s">
        <v>24</v>
      </c>
      <c r="L35" s="3" t="s">
        <v>22</v>
      </c>
    </row>
    <row r="36" spans="2:12" x14ac:dyDescent="0.15">
      <c r="B36" s="3">
        <v>31</v>
      </c>
      <c r="C36" s="3" t="s">
        <v>12</v>
      </c>
      <c r="D36" s="3" t="s">
        <v>56</v>
      </c>
      <c r="E36" s="3" t="s">
        <v>18</v>
      </c>
      <c r="F36" s="3">
        <v>2.9</v>
      </c>
      <c r="G36" s="4">
        <v>10520</v>
      </c>
      <c r="H36" s="3">
        <v>19</v>
      </c>
      <c r="I36" s="4">
        <v>1431</v>
      </c>
      <c r="J36" s="4">
        <v>3165</v>
      </c>
      <c r="K36" s="3" t="s">
        <v>104</v>
      </c>
      <c r="L36" s="3" t="s">
        <v>19</v>
      </c>
    </row>
    <row r="37" spans="2:12" x14ac:dyDescent="0.15">
      <c r="B37" s="3">
        <v>32</v>
      </c>
      <c r="C37" s="3" t="s">
        <v>12</v>
      </c>
      <c r="D37" s="3" t="s">
        <v>57</v>
      </c>
      <c r="E37" s="3" t="s">
        <v>14</v>
      </c>
      <c r="F37" s="3">
        <v>8.6999999999999993</v>
      </c>
      <c r="G37" s="4">
        <v>25481</v>
      </c>
      <c r="H37" s="3">
        <v>38</v>
      </c>
      <c r="I37" s="4">
        <v>3450</v>
      </c>
      <c r="J37" s="4">
        <v>7952</v>
      </c>
      <c r="K37" s="3" t="s">
        <v>31</v>
      </c>
      <c r="L37" s="3" t="s">
        <v>19</v>
      </c>
    </row>
    <row r="38" spans="2:12" x14ac:dyDescent="0.15">
      <c r="B38" s="3">
        <v>33</v>
      </c>
      <c r="C38" s="3" t="s">
        <v>16</v>
      </c>
      <c r="D38" s="3" t="s">
        <v>58</v>
      </c>
      <c r="E38" s="3" t="s">
        <v>34</v>
      </c>
      <c r="F38" s="3">
        <v>3.8</v>
      </c>
      <c r="G38" s="4">
        <v>6498</v>
      </c>
      <c r="H38" s="3">
        <v>25</v>
      </c>
      <c r="I38" s="4">
        <v>788</v>
      </c>
      <c r="J38" s="4">
        <v>2807</v>
      </c>
      <c r="K38" s="3" t="s">
        <v>104</v>
      </c>
      <c r="L38" s="3" t="s">
        <v>15</v>
      </c>
    </row>
    <row r="39" spans="2:12" x14ac:dyDescent="0.15">
      <c r="B39" s="3">
        <v>34</v>
      </c>
      <c r="C39" s="3" t="s">
        <v>20</v>
      </c>
      <c r="D39" s="3" t="s">
        <v>59</v>
      </c>
      <c r="E39" s="3" t="s">
        <v>30</v>
      </c>
      <c r="F39" s="3">
        <v>8.1</v>
      </c>
      <c r="G39" s="4">
        <v>4602</v>
      </c>
      <c r="H39" s="3">
        <v>8</v>
      </c>
      <c r="I39" s="4">
        <v>360</v>
      </c>
      <c r="J39" s="4">
        <v>850</v>
      </c>
      <c r="K39" s="3" t="s">
        <v>104</v>
      </c>
      <c r="L39" s="3" t="s">
        <v>19</v>
      </c>
    </row>
    <row r="40" spans="2:12" x14ac:dyDescent="0.15">
      <c r="B40" s="3">
        <v>35</v>
      </c>
      <c r="C40" s="3" t="s">
        <v>16</v>
      </c>
      <c r="D40" s="3" t="s">
        <v>60</v>
      </c>
      <c r="E40" s="3" t="s">
        <v>14</v>
      </c>
      <c r="F40" s="3">
        <v>9.4</v>
      </c>
      <c r="G40" s="4">
        <v>7513</v>
      </c>
      <c r="H40" s="3">
        <v>14</v>
      </c>
      <c r="I40" s="4">
        <v>476</v>
      </c>
      <c r="J40" s="4">
        <v>1956</v>
      </c>
      <c r="K40" s="3" t="s">
        <v>104</v>
      </c>
      <c r="L40" s="3" t="s">
        <v>22</v>
      </c>
    </row>
    <row r="41" spans="2:12" x14ac:dyDescent="0.15">
      <c r="B41" s="3">
        <v>36</v>
      </c>
      <c r="C41" s="3" t="s">
        <v>20</v>
      </c>
      <c r="D41" s="3" t="s">
        <v>61</v>
      </c>
      <c r="E41" s="3" t="s">
        <v>26</v>
      </c>
      <c r="F41" s="3">
        <v>6.2</v>
      </c>
      <c r="G41" s="4">
        <v>1003</v>
      </c>
      <c r="H41" s="3">
        <v>1</v>
      </c>
      <c r="I41" s="4">
        <v>35</v>
      </c>
      <c r="J41" s="4">
        <v>98</v>
      </c>
      <c r="K41" s="3" t="s">
        <v>104</v>
      </c>
      <c r="L41" s="3" t="s">
        <v>19</v>
      </c>
    </row>
    <row r="42" spans="2:12" x14ac:dyDescent="0.15">
      <c r="B42" s="3">
        <v>37</v>
      </c>
      <c r="C42" s="3" t="s">
        <v>12</v>
      </c>
      <c r="D42" s="3" t="s">
        <v>62</v>
      </c>
      <c r="E42" s="3" t="s">
        <v>37</v>
      </c>
      <c r="F42" s="3">
        <v>5.2</v>
      </c>
      <c r="G42" s="4">
        <v>2377</v>
      </c>
      <c r="H42" s="3">
        <v>3</v>
      </c>
      <c r="I42" s="4">
        <v>98</v>
      </c>
      <c r="J42" s="4">
        <v>196</v>
      </c>
      <c r="K42" s="3" t="s">
        <v>31</v>
      </c>
      <c r="L42" s="3" t="s">
        <v>19</v>
      </c>
    </row>
    <row r="43" spans="2:12" x14ac:dyDescent="0.15">
      <c r="B43" s="3">
        <v>38</v>
      </c>
      <c r="C43" s="3" t="s">
        <v>16</v>
      </c>
      <c r="D43" s="3" t="s">
        <v>63</v>
      </c>
      <c r="E43" s="3" t="s">
        <v>14</v>
      </c>
      <c r="F43" s="3">
        <v>9.1999999999999993</v>
      </c>
      <c r="G43" s="4">
        <v>31250</v>
      </c>
      <c r="H43" s="3">
        <v>32</v>
      </c>
      <c r="I43" s="4">
        <v>4218</v>
      </c>
      <c r="J43" s="4">
        <v>10326</v>
      </c>
      <c r="K43" s="3" t="s">
        <v>104</v>
      </c>
      <c r="L43" s="3" t="s">
        <v>22</v>
      </c>
    </row>
    <row r="44" spans="2:12" x14ac:dyDescent="0.15">
      <c r="B44" s="3">
        <v>39</v>
      </c>
      <c r="C44" s="3" t="s">
        <v>20</v>
      </c>
      <c r="D44" s="3" t="s">
        <v>64</v>
      </c>
      <c r="E44" s="3" t="s">
        <v>30</v>
      </c>
      <c r="F44" s="3">
        <v>8.3000000000000007</v>
      </c>
      <c r="G44" s="4">
        <v>3614</v>
      </c>
      <c r="H44" s="3">
        <v>5</v>
      </c>
      <c r="I44" s="4">
        <v>250</v>
      </c>
      <c r="J44" s="4">
        <v>695</v>
      </c>
      <c r="K44" s="3" t="s">
        <v>104</v>
      </c>
      <c r="L44" s="3" t="s">
        <v>19</v>
      </c>
    </row>
    <row r="45" spans="2:12" x14ac:dyDescent="0.15">
      <c r="B45" s="3">
        <v>40</v>
      </c>
      <c r="C45" s="3" t="s">
        <v>12</v>
      </c>
      <c r="D45" s="3" t="s">
        <v>65</v>
      </c>
      <c r="E45" s="3" t="s">
        <v>37</v>
      </c>
      <c r="F45" s="3">
        <v>5.6</v>
      </c>
      <c r="G45" s="4">
        <v>4171</v>
      </c>
      <c r="H45" s="3">
        <v>10</v>
      </c>
      <c r="I45" s="4">
        <v>120</v>
      </c>
      <c r="J45" s="4">
        <v>300</v>
      </c>
      <c r="K45" s="3" t="s">
        <v>104</v>
      </c>
      <c r="L45" s="3" t="s">
        <v>22</v>
      </c>
    </row>
  </sheetData>
  <mergeCells count="1">
    <mergeCell ref="B3:L3"/>
  </mergeCells>
  <phoneticPr fontId="4"/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39"/>
  <sheetViews>
    <sheetView tabSelected="1" zoomScaleNormal="100" zoomScaleSheetLayoutView="100" workbookViewId="0"/>
  </sheetViews>
  <sheetFormatPr defaultColWidth="9" defaultRowHeight="13.5" x14ac:dyDescent="0.15"/>
  <cols>
    <col min="1" max="1" width="9" style="5"/>
    <col min="2" max="2" width="4.125" style="5" customWidth="1"/>
    <col min="3" max="3" width="15" style="5" customWidth="1"/>
    <col min="4" max="4" width="13" style="5" customWidth="1"/>
    <col min="5" max="5" width="16.75" style="5" customWidth="1"/>
    <col min="6" max="6" width="5.5" style="5" customWidth="1"/>
    <col min="7" max="7" width="11.625" style="5" customWidth="1"/>
    <col min="8" max="8" width="11" style="5" customWidth="1"/>
    <col min="9" max="9" width="7.125" style="5" customWidth="1"/>
    <col min="10" max="11" width="9" style="5"/>
    <col min="12" max="12" width="5.25" style="5" customWidth="1"/>
    <col min="13" max="13" width="9" style="5"/>
    <col min="14" max="14" width="15" style="5" customWidth="1"/>
    <col min="15" max="15" width="16.75" style="5" customWidth="1"/>
    <col min="16" max="16" width="11" style="5" customWidth="1"/>
    <col min="17" max="17" width="7.125" style="5" customWidth="1"/>
    <col min="18" max="18" width="9" style="5" customWidth="1"/>
    <col min="19" max="16384" width="9" style="5"/>
  </cols>
  <sheetData>
    <row r="1" spans="1:12" x14ac:dyDescent="0.15">
      <c r="A1" s="5" t="s">
        <v>66</v>
      </c>
    </row>
    <row r="2" spans="1:12" x14ac:dyDescent="0.15">
      <c r="A2" s="5" t="s">
        <v>67</v>
      </c>
    </row>
    <row r="3" spans="1:12" ht="17.25" x14ac:dyDescent="0.15">
      <c r="B3" s="6" t="s">
        <v>68</v>
      </c>
    </row>
    <row r="4" spans="1:12" ht="27" x14ac:dyDescent="0.15">
      <c r="B4" s="1" t="s">
        <v>69</v>
      </c>
      <c r="C4" s="1" t="s">
        <v>70</v>
      </c>
      <c r="D4" s="1" t="s">
        <v>71</v>
      </c>
      <c r="E4" s="1" t="s">
        <v>72</v>
      </c>
      <c r="F4" s="1" t="s">
        <v>73</v>
      </c>
      <c r="G4" s="2" t="s">
        <v>6</v>
      </c>
      <c r="H4" s="2" t="s">
        <v>74</v>
      </c>
      <c r="I4" s="2" t="s">
        <v>75</v>
      </c>
      <c r="J4" s="2" t="s">
        <v>76</v>
      </c>
      <c r="K4" s="2" t="s">
        <v>77</v>
      </c>
      <c r="L4" s="2" t="s">
        <v>78</v>
      </c>
    </row>
    <row r="5" spans="1:12" x14ac:dyDescent="0.15">
      <c r="B5" s="3">
        <v>38</v>
      </c>
      <c r="C5" s="3" t="s">
        <v>16</v>
      </c>
      <c r="D5" s="3" t="s">
        <v>63</v>
      </c>
      <c r="E5" s="3" t="s">
        <v>14</v>
      </c>
      <c r="F5" s="3">
        <v>9.1999999999999993</v>
      </c>
      <c r="G5" s="4">
        <v>31250</v>
      </c>
      <c r="H5" s="3">
        <v>32</v>
      </c>
      <c r="I5" s="4">
        <v>4218</v>
      </c>
      <c r="J5" s="4">
        <v>10326</v>
      </c>
      <c r="K5" s="3" t="s">
        <v>104</v>
      </c>
      <c r="L5" s="3" t="s">
        <v>22</v>
      </c>
    </row>
    <row r="6" spans="1:12" x14ac:dyDescent="0.15">
      <c r="B6" s="3">
        <v>15</v>
      </c>
      <c r="C6" s="3" t="s">
        <v>16</v>
      </c>
      <c r="D6" s="3" t="s">
        <v>40</v>
      </c>
      <c r="E6" s="3" t="s">
        <v>34</v>
      </c>
      <c r="F6" s="3">
        <v>3.1</v>
      </c>
      <c r="G6" s="4">
        <v>29968</v>
      </c>
      <c r="H6" s="3">
        <v>27</v>
      </c>
      <c r="I6" s="4">
        <v>3857</v>
      </c>
      <c r="J6" s="4">
        <v>11254</v>
      </c>
      <c r="K6" s="3" t="s">
        <v>104</v>
      </c>
      <c r="L6" s="3" t="s">
        <v>22</v>
      </c>
    </row>
    <row r="7" spans="1:12" x14ac:dyDescent="0.15">
      <c r="B7" s="3">
        <v>32</v>
      </c>
      <c r="C7" s="3" t="s">
        <v>12</v>
      </c>
      <c r="D7" s="3" t="s">
        <v>57</v>
      </c>
      <c r="E7" s="3" t="s">
        <v>14</v>
      </c>
      <c r="F7" s="3">
        <v>8.6999999999999993</v>
      </c>
      <c r="G7" s="4">
        <v>25481</v>
      </c>
      <c r="H7" s="3">
        <v>38</v>
      </c>
      <c r="I7" s="4">
        <v>3450</v>
      </c>
      <c r="J7" s="4">
        <v>7952</v>
      </c>
      <c r="K7" s="3" t="s">
        <v>31</v>
      </c>
      <c r="L7" s="3" t="s">
        <v>19</v>
      </c>
    </row>
    <row r="8" spans="1:12" x14ac:dyDescent="0.15">
      <c r="B8" s="3">
        <v>31</v>
      </c>
      <c r="C8" s="3" t="s">
        <v>12</v>
      </c>
      <c r="D8" s="3" t="s">
        <v>56</v>
      </c>
      <c r="E8" s="3" t="s">
        <v>18</v>
      </c>
      <c r="F8" s="3">
        <v>2.9</v>
      </c>
      <c r="G8" s="4">
        <v>10520</v>
      </c>
      <c r="H8" s="3">
        <v>19</v>
      </c>
      <c r="I8" s="4">
        <v>1431</v>
      </c>
      <c r="J8" s="4">
        <v>3165</v>
      </c>
      <c r="K8" s="3" t="s">
        <v>104</v>
      </c>
      <c r="L8" s="3" t="s">
        <v>19</v>
      </c>
    </row>
    <row r="9" spans="1:12" x14ac:dyDescent="0.15">
      <c r="B9" s="3">
        <v>22</v>
      </c>
      <c r="C9" s="3" t="s">
        <v>16</v>
      </c>
      <c r="D9" s="3" t="s">
        <v>47</v>
      </c>
      <c r="E9" s="3" t="s">
        <v>26</v>
      </c>
      <c r="F9" s="3">
        <v>6.8</v>
      </c>
      <c r="G9" s="4">
        <v>10520</v>
      </c>
      <c r="H9" s="3">
        <v>7</v>
      </c>
      <c r="I9" s="4">
        <v>1012</v>
      </c>
      <c r="J9" s="4">
        <v>3464</v>
      </c>
      <c r="K9" s="3" t="s">
        <v>24</v>
      </c>
      <c r="L9" s="3" t="s">
        <v>19</v>
      </c>
    </row>
    <row r="12" spans="1:12" x14ac:dyDescent="0.15">
      <c r="B12" s="5" t="s">
        <v>79</v>
      </c>
    </row>
    <row r="13" spans="1:12" ht="27" x14ac:dyDescent="0.15">
      <c r="B13" s="1" t="s">
        <v>69</v>
      </c>
      <c r="C13" s="1" t="s">
        <v>70</v>
      </c>
      <c r="D13" s="1" t="s">
        <v>71</v>
      </c>
      <c r="E13" s="1" t="s">
        <v>72</v>
      </c>
      <c r="F13" s="1" t="s">
        <v>73</v>
      </c>
      <c r="G13" s="2" t="s">
        <v>6</v>
      </c>
      <c r="H13" s="2" t="s">
        <v>74</v>
      </c>
      <c r="I13" s="2" t="s">
        <v>75</v>
      </c>
      <c r="J13" s="2" t="s">
        <v>76</v>
      </c>
      <c r="K13" s="2" t="s">
        <v>77</v>
      </c>
      <c r="L13" s="2" t="s">
        <v>78</v>
      </c>
    </row>
    <row r="14" spans="1:12" x14ac:dyDescent="0.15">
      <c r="E14" s="5" t="s">
        <v>80</v>
      </c>
      <c r="H14" s="5" t="s">
        <v>81</v>
      </c>
    </row>
    <row r="15" spans="1:12" x14ac:dyDescent="0.15">
      <c r="J15" s="5" t="s">
        <v>82</v>
      </c>
      <c r="K15" s="5" t="s">
        <v>104</v>
      </c>
    </row>
    <row r="19" spans="2:18" ht="18" thickBot="1" x14ac:dyDescent="0.2">
      <c r="B19" s="6" t="s">
        <v>83</v>
      </c>
      <c r="N19" s="6" t="s">
        <v>84</v>
      </c>
    </row>
    <row r="20" spans="2:18" ht="27.75" thickBot="1" x14ac:dyDescent="0.2">
      <c r="B20" s="1" t="s">
        <v>1</v>
      </c>
      <c r="C20" s="1" t="s">
        <v>2</v>
      </c>
      <c r="D20" s="1" t="s">
        <v>3</v>
      </c>
      <c r="E20" s="1" t="s">
        <v>4</v>
      </c>
      <c r="F20" s="1" t="s">
        <v>5</v>
      </c>
      <c r="G20" s="2" t="s">
        <v>6</v>
      </c>
      <c r="H20" s="2" t="s">
        <v>7</v>
      </c>
      <c r="I20" s="2" t="s">
        <v>8</v>
      </c>
      <c r="J20" s="2" t="s">
        <v>9</v>
      </c>
      <c r="K20" s="2" t="s">
        <v>10</v>
      </c>
      <c r="L20" s="2" t="s">
        <v>11</v>
      </c>
      <c r="N20" s="7" t="s">
        <v>70</v>
      </c>
      <c r="O20" s="8" t="s">
        <v>72</v>
      </c>
      <c r="P20" s="9" t="s">
        <v>74</v>
      </c>
      <c r="Q20" s="9" t="s">
        <v>75</v>
      </c>
      <c r="R20" s="10" t="s">
        <v>76</v>
      </c>
    </row>
    <row r="21" spans="2:18" x14ac:dyDescent="0.15">
      <c r="B21" s="3">
        <v>11</v>
      </c>
      <c r="C21" s="3" t="s">
        <v>12</v>
      </c>
      <c r="D21" s="3" t="s">
        <v>35</v>
      </c>
      <c r="E21" s="3" t="s">
        <v>30</v>
      </c>
      <c r="F21" s="3">
        <v>7.6</v>
      </c>
      <c r="G21" s="4">
        <v>2080</v>
      </c>
      <c r="H21" s="3">
        <v>8</v>
      </c>
      <c r="I21" s="4">
        <v>644</v>
      </c>
      <c r="J21" s="4">
        <v>2016</v>
      </c>
      <c r="K21" s="3" t="s">
        <v>104</v>
      </c>
      <c r="L21" s="3" t="s">
        <v>15</v>
      </c>
      <c r="N21" s="37" t="s">
        <v>85</v>
      </c>
      <c r="O21" s="11" t="s">
        <v>86</v>
      </c>
      <c r="P21" s="12">
        <v>32</v>
      </c>
      <c r="Q21" s="13">
        <v>1689</v>
      </c>
      <c r="R21" s="14">
        <v>3805</v>
      </c>
    </row>
    <row r="22" spans="2:18" x14ac:dyDescent="0.15">
      <c r="B22" s="3">
        <v>12</v>
      </c>
      <c r="C22" s="3" t="s">
        <v>12</v>
      </c>
      <c r="D22" s="3" t="s">
        <v>36</v>
      </c>
      <c r="E22" s="3" t="s">
        <v>37</v>
      </c>
      <c r="F22" s="3">
        <v>4.5</v>
      </c>
      <c r="G22" s="4">
        <v>5033</v>
      </c>
      <c r="H22" s="3">
        <v>8</v>
      </c>
      <c r="I22" s="4">
        <v>750</v>
      </c>
      <c r="J22" s="4">
        <v>1564</v>
      </c>
      <c r="K22" s="3" t="s">
        <v>104</v>
      </c>
      <c r="L22" s="3" t="s">
        <v>22</v>
      </c>
      <c r="N22" s="38"/>
      <c r="O22" s="3" t="s">
        <v>87</v>
      </c>
      <c r="P22" s="15">
        <v>21</v>
      </c>
      <c r="Q22" s="16">
        <v>968</v>
      </c>
      <c r="R22" s="17">
        <v>2060</v>
      </c>
    </row>
    <row r="23" spans="2:18" x14ac:dyDescent="0.15">
      <c r="B23" s="3">
        <v>23</v>
      </c>
      <c r="C23" s="3" t="s">
        <v>12</v>
      </c>
      <c r="D23" s="3" t="s">
        <v>48</v>
      </c>
      <c r="E23" s="3" t="s">
        <v>30</v>
      </c>
      <c r="F23" s="3">
        <v>8.3000000000000007</v>
      </c>
      <c r="G23" s="4">
        <v>1764</v>
      </c>
      <c r="H23" s="3">
        <v>5</v>
      </c>
      <c r="I23" s="4">
        <v>175</v>
      </c>
      <c r="J23" s="4">
        <v>411</v>
      </c>
      <c r="K23" s="3" t="s">
        <v>104</v>
      </c>
      <c r="L23" s="3" t="s">
        <v>15</v>
      </c>
      <c r="N23" s="38"/>
      <c r="O23" s="3" t="s">
        <v>88</v>
      </c>
      <c r="P23" s="15">
        <v>12</v>
      </c>
      <c r="Q23" s="16">
        <v>744</v>
      </c>
      <c r="R23" s="17">
        <v>1548</v>
      </c>
    </row>
    <row r="24" spans="2:18" x14ac:dyDescent="0.15">
      <c r="B24" s="3">
        <v>40</v>
      </c>
      <c r="C24" s="3" t="s">
        <v>12</v>
      </c>
      <c r="D24" s="3" t="s">
        <v>65</v>
      </c>
      <c r="E24" s="3" t="s">
        <v>37</v>
      </c>
      <c r="F24" s="3">
        <v>5.6</v>
      </c>
      <c r="G24" s="4">
        <v>4171</v>
      </c>
      <c r="H24" s="3">
        <v>10</v>
      </c>
      <c r="I24" s="4">
        <v>120</v>
      </c>
      <c r="J24" s="4">
        <v>300</v>
      </c>
      <c r="K24" s="3" t="s">
        <v>104</v>
      </c>
      <c r="L24" s="3" t="s">
        <v>22</v>
      </c>
      <c r="N24" s="38"/>
      <c r="O24" s="3" t="s">
        <v>89</v>
      </c>
      <c r="P24" s="15">
        <v>13</v>
      </c>
      <c r="Q24" s="16">
        <v>819</v>
      </c>
      <c r="R24" s="17">
        <v>2427</v>
      </c>
    </row>
    <row r="25" spans="2:18" ht="14.25" thickBot="1" x14ac:dyDescent="0.2">
      <c r="B25" s="3">
        <v>37</v>
      </c>
      <c r="C25" s="3" t="s">
        <v>12</v>
      </c>
      <c r="D25" s="3" t="s">
        <v>62</v>
      </c>
      <c r="E25" s="3" t="s">
        <v>37</v>
      </c>
      <c r="F25" s="3">
        <v>5.2</v>
      </c>
      <c r="G25" s="4">
        <v>2377</v>
      </c>
      <c r="H25" s="3">
        <v>3</v>
      </c>
      <c r="I25" s="4">
        <v>98</v>
      </c>
      <c r="J25" s="4">
        <v>196</v>
      </c>
      <c r="K25" s="3" t="s">
        <v>31</v>
      </c>
      <c r="L25" s="3" t="s">
        <v>19</v>
      </c>
      <c r="N25" s="38"/>
      <c r="O25" s="18" t="s">
        <v>90</v>
      </c>
      <c r="P25" s="19">
        <v>51</v>
      </c>
      <c r="Q25" s="20">
        <v>3972</v>
      </c>
      <c r="R25" s="21">
        <v>9402</v>
      </c>
    </row>
    <row r="26" spans="2:18" ht="15" thickTop="1" thickBot="1" x14ac:dyDescent="0.2">
      <c r="B26" s="3">
        <v>1</v>
      </c>
      <c r="C26" s="3" t="s">
        <v>12</v>
      </c>
      <c r="D26" s="3" t="s">
        <v>13</v>
      </c>
      <c r="E26" s="3" t="s">
        <v>14</v>
      </c>
      <c r="F26" s="3">
        <v>9.4</v>
      </c>
      <c r="G26" s="4">
        <v>1667</v>
      </c>
      <c r="H26" s="3">
        <v>2</v>
      </c>
      <c r="I26" s="4">
        <v>75</v>
      </c>
      <c r="J26" s="4">
        <v>195</v>
      </c>
      <c r="K26" s="3" t="s">
        <v>104</v>
      </c>
      <c r="L26" s="3" t="s">
        <v>15</v>
      </c>
      <c r="N26" s="39"/>
      <c r="O26" s="22" t="s">
        <v>91</v>
      </c>
      <c r="P26" s="23">
        <v>129</v>
      </c>
      <c r="Q26" s="24">
        <v>8192</v>
      </c>
      <c r="R26" s="25">
        <v>19242</v>
      </c>
    </row>
    <row r="27" spans="2:18" x14ac:dyDescent="0.15">
      <c r="B27" s="3">
        <v>5</v>
      </c>
      <c r="C27" s="3" t="s">
        <v>12</v>
      </c>
      <c r="D27" s="3" t="s">
        <v>25</v>
      </c>
      <c r="E27" s="3" t="s">
        <v>26</v>
      </c>
      <c r="F27" s="3">
        <v>7.4</v>
      </c>
      <c r="G27" s="4">
        <v>3151</v>
      </c>
      <c r="H27" s="3">
        <v>2</v>
      </c>
      <c r="I27" s="4">
        <v>75</v>
      </c>
      <c r="J27" s="4">
        <v>156</v>
      </c>
      <c r="K27" s="3" t="s">
        <v>104</v>
      </c>
      <c r="L27" s="3" t="s">
        <v>19</v>
      </c>
      <c r="N27" s="37" t="s">
        <v>92</v>
      </c>
      <c r="O27" s="11" t="s">
        <v>86</v>
      </c>
      <c r="P27" s="12">
        <v>13</v>
      </c>
      <c r="Q27" s="13">
        <v>1103</v>
      </c>
      <c r="R27" s="14">
        <v>2741</v>
      </c>
    </row>
    <row r="28" spans="2:18" x14ac:dyDescent="0.15">
      <c r="B28" s="3">
        <v>16</v>
      </c>
      <c r="C28" s="3" t="s">
        <v>20</v>
      </c>
      <c r="D28" s="3" t="s">
        <v>41</v>
      </c>
      <c r="E28" s="3" t="s">
        <v>30</v>
      </c>
      <c r="F28" s="3">
        <v>8.4</v>
      </c>
      <c r="G28" s="4">
        <v>1992</v>
      </c>
      <c r="H28" s="3">
        <v>7</v>
      </c>
      <c r="I28" s="4">
        <v>700</v>
      </c>
      <c r="J28" s="4">
        <v>1645</v>
      </c>
      <c r="K28" s="3" t="s">
        <v>104</v>
      </c>
      <c r="L28" s="3" t="s">
        <v>22</v>
      </c>
      <c r="N28" s="38"/>
      <c r="O28" s="3" t="s">
        <v>87</v>
      </c>
      <c r="P28" s="15">
        <v>9</v>
      </c>
      <c r="Q28" s="16">
        <v>674</v>
      </c>
      <c r="R28" s="17">
        <v>1793</v>
      </c>
    </row>
    <row r="29" spans="2:18" x14ac:dyDescent="0.15">
      <c r="B29" s="3">
        <v>34</v>
      </c>
      <c r="C29" s="3" t="s">
        <v>20</v>
      </c>
      <c r="D29" s="3" t="s">
        <v>59</v>
      </c>
      <c r="E29" s="3" t="s">
        <v>30</v>
      </c>
      <c r="F29" s="3">
        <v>8.1</v>
      </c>
      <c r="G29" s="4">
        <v>4602</v>
      </c>
      <c r="H29" s="3">
        <v>8</v>
      </c>
      <c r="I29" s="4">
        <v>360</v>
      </c>
      <c r="J29" s="4">
        <v>850</v>
      </c>
      <c r="K29" s="3" t="s">
        <v>104</v>
      </c>
      <c r="L29" s="3" t="s">
        <v>19</v>
      </c>
      <c r="N29" s="38"/>
      <c r="O29" s="3" t="s">
        <v>88</v>
      </c>
      <c r="P29" s="15">
        <v>16</v>
      </c>
      <c r="Q29" s="16">
        <v>985</v>
      </c>
      <c r="R29" s="17">
        <v>2179</v>
      </c>
    </row>
    <row r="30" spans="2:18" x14ac:dyDescent="0.15">
      <c r="B30" s="3">
        <v>39</v>
      </c>
      <c r="C30" s="3" t="s">
        <v>20</v>
      </c>
      <c r="D30" s="3" t="s">
        <v>64</v>
      </c>
      <c r="E30" s="3" t="s">
        <v>30</v>
      </c>
      <c r="F30" s="3">
        <v>8.3000000000000007</v>
      </c>
      <c r="G30" s="4">
        <v>3614</v>
      </c>
      <c r="H30" s="3">
        <v>5</v>
      </c>
      <c r="I30" s="4">
        <v>250</v>
      </c>
      <c r="J30" s="4">
        <v>695</v>
      </c>
      <c r="K30" s="3" t="s">
        <v>104</v>
      </c>
      <c r="L30" s="3" t="s">
        <v>19</v>
      </c>
      <c r="N30" s="38"/>
      <c r="O30" s="3" t="s">
        <v>89</v>
      </c>
      <c r="P30" s="15">
        <v>45</v>
      </c>
      <c r="Q30" s="16">
        <v>3414</v>
      </c>
      <c r="R30" s="17">
        <v>9053</v>
      </c>
    </row>
    <row r="31" spans="2:18" ht="14.25" thickBot="1" x14ac:dyDescent="0.2">
      <c r="B31" s="3">
        <v>36</v>
      </c>
      <c r="C31" s="3" t="s">
        <v>20</v>
      </c>
      <c r="D31" s="3" t="s">
        <v>61</v>
      </c>
      <c r="E31" s="3" t="s">
        <v>26</v>
      </c>
      <c r="F31" s="3">
        <v>6.2</v>
      </c>
      <c r="G31" s="4">
        <v>1003</v>
      </c>
      <c r="H31" s="3">
        <v>1</v>
      </c>
      <c r="I31" s="4">
        <v>35</v>
      </c>
      <c r="J31" s="4">
        <v>98</v>
      </c>
      <c r="K31" s="3" t="s">
        <v>104</v>
      </c>
      <c r="L31" s="3" t="s">
        <v>19</v>
      </c>
      <c r="N31" s="38"/>
      <c r="O31" s="18" t="s">
        <v>90</v>
      </c>
      <c r="P31" s="19">
        <v>37</v>
      </c>
      <c r="Q31" s="20">
        <v>1455</v>
      </c>
      <c r="R31" s="21">
        <v>4144</v>
      </c>
    </row>
    <row r="32" spans="2:18" ht="15" thickTop="1" thickBot="1" x14ac:dyDescent="0.2">
      <c r="B32" s="3">
        <v>24</v>
      </c>
      <c r="C32" s="3" t="s">
        <v>16</v>
      </c>
      <c r="D32" s="3" t="s">
        <v>49</v>
      </c>
      <c r="E32" s="3" t="s">
        <v>30</v>
      </c>
      <c r="F32" s="3">
        <v>8.4</v>
      </c>
      <c r="G32" s="4">
        <v>1155</v>
      </c>
      <c r="H32" s="3">
        <v>3</v>
      </c>
      <c r="I32" s="4">
        <v>112</v>
      </c>
      <c r="J32" s="4">
        <v>275</v>
      </c>
      <c r="K32" s="3" t="s">
        <v>104</v>
      </c>
      <c r="L32" s="3" t="s">
        <v>19</v>
      </c>
      <c r="N32" s="39"/>
      <c r="O32" s="22" t="s">
        <v>91</v>
      </c>
      <c r="P32" s="23">
        <v>120</v>
      </c>
      <c r="Q32" s="24">
        <v>7631</v>
      </c>
      <c r="R32" s="25">
        <v>19910</v>
      </c>
    </row>
    <row r="33" spans="2:18" x14ac:dyDescent="0.15">
      <c r="B33" s="3">
        <v>29</v>
      </c>
      <c r="C33" s="3" t="s">
        <v>16</v>
      </c>
      <c r="D33" s="3" t="s">
        <v>54</v>
      </c>
      <c r="E33" s="3" t="s">
        <v>26</v>
      </c>
      <c r="F33" s="3">
        <v>6.9</v>
      </c>
      <c r="G33" s="4">
        <v>1604</v>
      </c>
      <c r="H33" s="3">
        <v>2</v>
      </c>
      <c r="I33" s="4">
        <v>72</v>
      </c>
      <c r="J33" s="4">
        <v>185</v>
      </c>
      <c r="K33" s="3" t="s">
        <v>104</v>
      </c>
      <c r="L33" s="3" t="s">
        <v>15</v>
      </c>
      <c r="N33" s="40" t="s">
        <v>93</v>
      </c>
      <c r="O33" s="26" t="s">
        <v>86</v>
      </c>
      <c r="P33" s="27">
        <v>5</v>
      </c>
      <c r="Q33" s="28">
        <v>180</v>
      </c>
      <c r="R33" s="29">
        <v>380</v>
      </c>
    </row>
    <row r="34" spans="2:18" x14ac:dyDescent="0.15">
      <c r="B34" s="3">
        <v>13</v>
      </c>
      <c r="C34" s="3" t="s">
        <v>16</v>
      </c>
      <c r="D34" s="3" t="s">
        <v>38</v>
      </c>
      <c r="E34" s="3" t="s">
        <v>30</v>
      </c>
      <c r="F34" s="3">
        <v>7.9</v>
      </c>
      <c r="G34" s="4">
        <v>987</v>
      </c>
      <c r="H34" s="3">
        <v>2</v>
      </c>
      <c r="I34" s="4">
        <v>45</v>
      </c>
      <c r="J34" s="4">
        <v>102</v>
      </c>
      <c r="K34" s="3" t="s">
        <v>31</v>
      </c>
      <c r="L34" s="3" t="s">
        <v>15</v>
      </c>
      <c r="N34" s="38"/>
      <c r="O34" s="3" t="s">
        <v>87</v>
      </c>
      <c r="P34" s="15">
        <v>73</v>
      </c>
      <c r="Q34" s="16">
        <v>5805</v>
      </c>
      <c r="R34" s="17">
        <v>17379</v>
      </c>
    </row>
    <row r="35" spans="2:18" x14ac:dyDescent="0.15">
      <c r="B35"/>
      <c r="C35"/>
      <c r="D35"/>
      <c r="E35"/>
      <c r="F35"/>
      <c r="G35" s="30"/>
      <c r="H35"/>
      <c r="I35"/>
      <c r="J35"/>
      <c r="K35"/>
      <c r="L35"/>
      <c r="N35" s="38"/>
      <c r="O35" s="3" t="s">
        <v>88</v>
      </c>
      <c r="P35" s="15">
        <v>23</v>
      </c>
      <c r="Q35" s="16">
        <v>1762</v>
      </c>
      <c r="R35" s="17">
        <v>5424</v>
      </c>
    </row>
    <row r="36" spans="2:18" x14ac:dyDescent="0.15">
      <c r="B36"/>
      <c r="C36"/>
      <c r="D36"/>
      <c r="E36"/>
      <c r="F36"/>
      <c r="G36" s="30"/>
      <c r="H36"/>
      <c r="I36"/>
      <c r="J36"/>
      <c r="K36"/>
      <c r="L36"/>
      <c r="N36" s="38"/>
      <c r="O36" s="3" t="s">
        <v>89</v>
      </c>
      <c r="P36" s="15">
        <v>5</v>
      </c>
      <c r="Q36" s="16">
        <v>157</v>
      </c>
      <c r="R36" s="17">
        <v>377</v>
      </c>
    </row>
    <row r="37" spans="2:18" ht="14.25" thickBot="1" x14ac:dyDescent="0.2">
      <c r="B37"/>
      <c r="C37"/>
      <c r="D37"/>
      <c r="E37"/>
      <c r="F37"/>
      <c r="G37" s="30"/>
      <c r="H37"/>
      <c r="I37"/>
      <c r="J37"/>
      <c r="K37"/>
      <c r="L37"/>
      <c r="N37" s="38"/>
      <c r="O37" s="18" t="s">
        <v>90</v>
      </c>
      <c r="P37" s="19">
        <v>53</v>
      </c>
      <c r="Q37" s="20">
        <v>5204</v>
      </c>
      <c r="R37" s="21">
        <v>13847</v>
      </c>
    </row>
    <row r="38" spans="2:18" ht="15" thickTop="1" thickBot="1" x14ac:dyDescent="0.2">
      <c r="B38"/>
      <c r="C38"/>
      <c r="D38"/>
      <c r="E38"/>
      <c r="F38"/>
      <c r="G38" s="30"/>
      <c r="H38"/>
      <c r="I38"/>
      <c r="J38"/>
      <c r="K38"/>
      <c r="L38"/>
      <c r="N38" s="41"/>
      <c r="O38" s="22" t="s">
        <v>91</v>
      </c>
      <c r="P38" s="23">
        <v>159</v>
      </c>
      <c r="Q38" s="24">
        <v>13108</v>
      </c>
      <c r="R38" s="25">
        <v>37407</v>
      </c>
    </row>
    <row r="39" spans="2:18" ht="14.25" thickBot="1" x14ac:dyDescent="0.2">
      <c r="B39"/>
      <c r="C39"/>
      <c r="D39"/>
      <c r="E39"/>
      <c r="F39"/>
      <c r="G39" s="30"/>
      <c r="H39"/>
      <c r="I39"/>
      <c r="J39"/>
      <c r="K39"/>
      <c r="L39"/>
      <c r="N39" s="42" t="s">
        <v>94</v>
      </c>
      <c r="O39" s="43"/>
      <c r="P39" s="31">
        <v>408</v>
      </c>
      <c r="Q39" s="32">
        <v>28931</v>
      </c>
      <c r="R39" s="33">
        <v>76559</v>
      </c>
    </row>
  </sheetData>
  <mergeCells count="4">
    <mergeCell ref="N21:N26"/>
    <mergeCell ref="N27:N32"/>
    <mergeCell ref="N33:N38"/>
    <mergeCell ref="N39:O39"/>
  </mergeCells>
  <phoneticPr fontId="4"/>
  <pageMargins left="0.39370078740157483" right="0.39370078740157483" top="0.98425196850393704" bottom="0.59055118110236227" header="0.59055118110236227" footer="0.39370078740157483"/>
  <pageSetup paperSize="9" scale="7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64"/>
  <sheetViews>
    <sheetView zoomScaleNormal="100" zoomScaleSheetLayoutView="100" workbookViewId="0"/>
  </sheetViews>
  <sheetFormatPr defaultColWidth="9" defaultRowHeight="13.5" outlineLevelRow="3" x14ac:dyDescent="0.15"/>
  <cols>
    <col min="1" max="1" width="9" style="5"/>
    <col min="2" max="2" width="4.125" style="5" customWidth="1"/>
    <col min="3" max="3" width="21.75" style="5" customWidth="1"/>
    <col min="4" max="4" width="12.375" style="5" customWidth="1"/>
    <col min="5" max="5" width="23.75" style="5" customWidth="1"/>
    <col min="6" max="6" width="5.5" style="5" customWidth="1"/>
    <col min="7" max="7" width="11.625" style="5" customWidth="1"/>
    <col min="8" max="8" width="11" style="5" customWidth="1"/>
    <col min="9" max="9" width="7.125" style="5" customWidth="1"/>
    <col min="10" max="11" width="9" style="5"/>
    <col min="12" max="12" width="5.25" style="5" customWidth="1"/>
    <col min="13" max="16384" width="9" style="5"/>
  </cols>
  <sheetData>
    <row r="1" spans="1:12" x14ac:dyDescent="0.15">
      <c r="A1"/>
      <c r="B1"/>
      <c r="C1"/>
      <c r="D1"/>
      <c r="E1"/>
      <c r="F1"/>
      <c r="G1"/>
      <c r="H1"/>
      <c r="I1"/>
      <c r="J1"/>
      <c r="K1"/>
      <c r="L1"/>
    </row>
    <row r="2" spans="1:12" x14ac:dyDescent="0.15">
      <c r="A2"/>
      <c r="B2"/>
      <c r="C2"/>
      <c r="D2"/>
      <c r="E2"/>
      <c r="F2"/>
      <c r="G2"/>
      <c r="H2"/>
      <c r="I2"/>
      <c r="J2"/>
      <c r="K2"/>
      <c r="L2"/>
    </row>
    <row r="3" spans="1:12" ht="17.25" x14ac:dyDescent="0.15">
      <c r="A3"/>
      <c r="B3" s="36" t="s">
        <v>0</v>
      </c>
      <c r="C3" s="36"/>
      <c r="D3" s="36"/>
      <c r="E3" s="36"/>
      <c r="F3" s="36"/>
      <c r="G3" s="36"/>
      <c r="H3" s="36"/>
      <c r="I3" s="36"/>
      <c r="J3" s="36"/>
      <c r="K3" s="36"/>
      <c r="L3" s="36"/>
    </row>
    <row r="4" spans="1:12" x14ac:dyDescent="0.15">
      <c r="A4"/>
      <c r="B4"/>
      <c r="C4"/>
      <c r="D4"/>
      <c r="E4"/>
      <c r="F4"/>
      <c r="G4"/>
      <c r="H4"/>
      <c r="I4"/>
      <c r="J4"/>
      <c r="K4"/>
      <c r="L4"/>
    </row>
    <row r="5" spans="1:12" ht="27" x14ac:dyDescent="0.15">
      <c r="A5"/>
      <c r="B5" s="1" t="s">
        <v>1</v>
      </c>
      <c r="C5" s="1" t="s">
        <v>2</v>
      </c>
      <c r="D5" s="1" t="s">
        <v>3</v>
      </c>
      <c r="E5" s="1" t="s">
        <v>4</v>
      </c>
      <c r="F5" s="1" t="s">
        <v>5</v>
      </c>
      <c r="G5" s="2" t="s">
        <v>6</v>
      </c>
      <c r="H5" s="2" t="s">
        <v>7</v>
      </c>
      <c r="I5" s="2" t="s">
        <v>8</v>
      </c>
      <c r="J5" s="2" t="s">
        <v>9</v>
      </c>
      <c r="K5" s="2" t="s">
        <v>10</v>
      </c>
      <c r="L5" s="2" t="s">
        <v>11</v>
      </c>
    </row>
    <row r="6" spans="1:12" hidden="1" outlineLevel="3" x14ac:dyDescent="0.15">
      <c r="A6"/>
      <c r="B6" s="3">
        <v>6</v>
      </c>
      <c r="C6" s="3" t="s">
        <v>12</v>
      </c>
      <c r="D6" s="3" t="s">
        <v>27</v>
      </c>
      <c r="E6" s="3" t="s">
        <v>18</v>
      </c>
      <c r="F6" s="3">
        <v>2.6</v>
      </c>
      <c r="G6" s="4">
        <v>4428</v>
      </c>
      <c r="H6" s="3">
        <v>10</v>
      </c>
      <c r="I6" s="4">
        <v>210</v>
      </c>
      <c r="J6" s="4">
        <v>490</v>
      </c>
      <c r="K6" s="3" t="s">
        <v>104</v>
      </c>
      <c r="L6" s="3" t="s">
        <v>19</v>
      </c>
    </row>
    <row r="7" spans="1:12" hidden="1" outlineLevel="3" x14ac:dyDescent="0.15">
      <c r="A7"/>
      <c r="B7" s="3">
        <v>26</v>
      </c>
      <c r="C7" s="3" t="s">
        <v>12</v>
      </c>
      <c r="D7" s="3" t="s">
        <v>51</v>
      </c>
      <c r="E7" s="3" t="s">
        <v>18</v>
      </c>
      <c r="F7" s="3">
        <v>2.8</v>
      </c>
      <c r="G7" s="4">
        <v>2177</v>
      </c>
      <c r="H7" s="3">
        <v>3</v>
      </c>
      <c r="I7" s="4">
        <v>48</v>
      </c>
      <c r="J7" s="4">
        <v>150</v>
      </c>
      <c r="K7" s="3" t="s">
        <v>24</v>
      </c>
      <c r="L7" s="3" t="s">
        <v>19</v>
      </c>
    </row>
    <row r="8" spans="1:12" hidden="1" outlineLevel="3" x14ac:dyDescent="0.15">
      <c r="A8"/>
      <c r="B8" s="3">
        <v>31</v>
      </c>
      <c r="C8" s="3" t="s">
        <v>12</v>
      </c>
      <c r="D8" s="3" t="s">
        <v>56</v>
      </c>
      <c r="E8" s="3" t="s">
        <v>18</v>
      </c>
      <c r="F8" s="3">
        <v>2.9</v>
      </c>
      <c r="G8" s="4">
        <v>10520</v>
      </c>
      <c r="H8" s="3">
        <v>19</v>
      </c>
      <c r="I8" s="4">
        <v>1431</v>
      </c>
      <c r="J8" s="4">
        <v>3165</v>
      </c>
      <c r="K8" s="3" t="s">
        <v>104</v>
      </c>
      <c r="L8" s="3" t="s">
        <v>19</v>
      </c>
    </row>
    <row r="9" spans="1:12" outlineLevel="2" collapsed="1" x14ac:dyDescent="0.15">
      <c r="A9"/>
      <c r="B9" s="3"/>
      <c r="C9" s="3"/>
      <c r="D9" s="3"/>
      <c r="E9" s="34" t="s">
        <v>95</v>
      </c>
      <c r="F9" s="3"/>
      <c r="G9" s="4"/>
      <c r="H9" s="3">
        <f>SUBTOTAL(9,H6:H8)</f>
        <v>32</v>
      </c>
      <c r="I9" s="4">
        <f>SUBTOTAL(9,I6:I8)</f>
        <v>1689</v>
      </c>
      <c r="J9" s="4">
        <f>SUBTOTAL(9,J6:J8)</f>
        <v>3805</v>
      </c>
      <c r="K9" s="3"/>
      <c r="L9" s="3"/>
    </row>
    <row r="10" spans="1:12" hidden="1" outlineLevel="3" x14ac:dyDescent="0.15">
      <c r="A10"/>
      <c r="B10" s="3">
        <v>12</v>
      </c>
      <c r="C10" s="3" t="s">
        <v>12</v>
      </c>
      <c r="D10" s="3" t="s">
        <v>36</v>
      </c>
      <c r="E10" s="3" t="s">
        <v>37</v>
      </c>
      <c r="F10" s="3">
        <v>4.5</v>
      </c>
      <c r="G10" s="4">
        <v>5033</v>
      </c>
      <c r="H10" s="3">
        <v>8</v>
      </c>
      <c r="I10" s="4">
        <v>750</v>
      </c>
      <c r="J10" s="4">
        <v>1564</v>
      </c>
      <c r="K10" s="3" t="s">
        <v>104</v>
      </c>
      <c r="L10" s="3" t="s">
        <v>22</v>
      </c>
    </row>
    <row r="11" spans="1:12" hidden="1" outlineLevel="3" x14ac:dyDescent="0.15">
      <c r="A11"/>
      <c r="B11" s="3">
        <v>37</v>
      </c>
      <c r="C11" s="3" t="s">
        <v>12</v>
      </c>
      <c r="D11" s="3" t="s">
        <v>62</v>
      </c>
      <c r="E11" s="3" t="s">
        <v>37</v>
      </c>
      <c r="F11" s="3">
        <v>5.2</v>
      </c>
      <c r="G11" s="4">
        <v>2377</v>
      </c>
      <c r="H11" s="3">
        <v>3</v>
      </c>
      <c r="I11" s="4">
        <v>98</v>
      </c>
      <c r="J11" s="4">
        <v>196</v>
      </c>
      <c r="K11" s="3" t="s">
        <v>31</v>
      </c>
      <c r="L11" s="3" t="s">
        <v>19</v>
      </c>
    </row>
    <row r="12" spans="1:12" hidden="1" outlineLevel="3" x14ac:dyDescent="0.15">
      <c r="A12"/>
      <c r="B12" s="3">
        <v>40</v>
      </c>
      <c r="C12" s="3" t="s">
        <v>12</v>
      </c>
      <c r="D12" s="3" t="s">
        <v>65</v>
      </c>
      <c r="E12" s="3" t="s">
        <v>37</v>
      </c>
      <c r="F12" s="3">
        <v>5.6</v>
      </c>
      <c r="G12" s="4">
        <v>4171</v>
      </c>
      <c r="H12" s="3">
        <v>10</v>
      </c>
      <c r="I12" s="4">
        <v>120</v>
      </c>
      <c r="J12" s="4">
        <v>300</v>
      </c>
      <c r="K12" s="3" t="s">
        <v>104</v>
      </c>
      <c r="L12" s="3" t="s">
        <v>22</v>
      </c>
    </row>
    <row r="13" spans="1:12" outlineLevel="2" collapsed="1" x14ac:dyDescent="0.15">
      <c r="A13"/>
      <c r="B13" s="3"/>
      <c r="C13" s="3"/>
      <c r="D13" s="3"/>
      <c r="E13" s="34" t="s">
        <v>96</v>
      </c>
      <c r="F13" s="3"/>
      <c r="G13" s="4"/>
      <c r="H13" s="3">
        <f>SUBTOTAL(9,H10:H12)</f>
        <v>21</v>
      </c>
      <c r="I13" s="4">
        <f>SUBTOTAL(9,I10:I12)</f>
        <v>968</v>
      </c>
      <c r="J13" s="4">
        <f>SUBTOTAL(9,J10:J12)</f>
        <v>2060</v>
      </c>
      <c r="K13" s="3"/>
      <c r="L13" s="3"/>
    </row>
    <row r="14" spans="1:12" hidden="1" outlineLevel="3" x14ac:dyDescent="0.15">
      <c r="A14"/>
      <c r="B14" s="3">
        <v>5</v>
      </c>
      <c r="C14" s="3" t="s">
        <v>12</v>
      </c>
      <c r="D14" s="3" t="s">
        <v>25</v>
      </c>
      <c r="E14" s="3" t="s">
        <v>26</v>
      </c>
      <c r="F14" s="3">
        <v>7.4</v>
      </c>
      <c r="G14" s="4">
        <v>3151</v>
      </c>
      <c r="H14" s="3">
        <v>2</v>
      </c>
      <c r="I14" s="4">
        <v>75</v>
      </c>
      <c r="J14" s="4">
        <v>156</v>
      </c>
      <c r="K14" s="3" t="s">
        <v>104</v>
      </c>
      <c r="L14" s="3" t="s">
        <v>19</v>
      </c>
    </row>
    <row r="15" spans="1:12" hidden="1" outlineLevel="3" x14ac:dyDescent="0.15">
      <c r="A15"/>
      <c r="B15" s="3">
        <v>7</v>
      </c>
      <c r="C15" s="3" t="s">
        <v>12</v>
      </c>
      <c r="D15" s="3" t="s">
        <v>28</v>
      </c>
      <c r="E15" s="3" t="s">
        <v>26</v>
      </c>
      <c r="F15" s="3">
        <v>6.4</v>
      </c>
      <c r="G15" s="4">
        <v>3690</v>
      </c>
      <c r="H15" s="3">
        <v>5</v>
      </c>
      <c r="I15" s="4">
        <v>189</v>
      </c>
      <c r="J15" s="4">
        <v>432</v>
      </c>
      <c r="K15" s="3" t="s">
        <v>104</v>
      </c>
      <c r="L15" s="3" t="s">
        <v>22</v>
      </c>
    </row>
    <row r="16" spans="1:12" hidden="1" outlineLevel="3" x14ac:dyDescent="0.15">
      <c r="A16"/>
      <c r="B16" s="3">
        <v>25</v>
      </c>
      <c r="C16" s="3" t="s">
        <v>12</v>
      </c>
      <c r="D16" s="3" t="s">
        <v>50</v>
      </c>
      <c r="E16" s="3" t="s">
        <v>26</v>
      </c>
      <c r="F16" s="3">
        <v>6.9</v>
      </c>
      <c r="G16" s="4">
        <v>2946</v>
      </c>
      <c r="H16" s="3">
        <v>5</v>
      </c>
      <c r="I16" s="4">
        <v>480</v>
      </c>
      <c r="J16" s="4">
        <v>960</v>
      </c>
      <c r="K16" s="3" t="s">
        <v>104</v>
      </c>
      <c r="L16" s="3" t="s">
        <v>22</v>
      </c>
    </row>
    <row r="17" spans="1:12" outlineLevel="2" collapsed="1" x14ac:dyDescent="0.15">
      <c r="A17"/>
      <c r="B17" s="3"/>
      <c r="C17" s="3"/>
      <c r="D17" s="3"/>
      <c r="E17" s="34" t="s">
        <v>97</v>
      </c>
      <c r="F17" s="3"/>
      <c r="G17" s="4"/>
      <c r="H17" s="3">
        <f>SUBTOTAL(9,H14:H16)</f>
        <v>12</v>
      </c>
      <c r="I17" s="4">
        <f>SUBTOTAL(9,I14:I16)</f>
        <v>744</v>
      </c>
      <c r="J17" s="4">
        <f>SUBTOTAL(9,J14:J16)</f>
        <v>1548</v>
      </c>
      <c r="K17" s="3"/>
      <c r="L17" s="3"/>
    </row>
    <row r="18" spans="1:12" hidden="1" outlineLevel="3" x14ac:dyDescent="0.15">
      <c r="A18"/>
      <c r="B18" s="3">
        <v>11</v>
      </c>
      <c r="C18" s="3" t="s">
        <v>12</v>
      </c>
      <c r="D18" s="3" t="s">
        <v>35</v>
      </c>
      <c r="E18" s="3" t="s">
        <v>30</v>
      </c>
      <c r="F18" s="3">
        <v>7.6</v>
      </c>
      <c r="G18" s="4">
        <v>2080</v>
      </c>
      <c r="H18" s="3">
        <v>8</v>
      </c>
      <c r="I18" s="4">
        <v>644</v>
      </c>
      <c r="J18" s="4">
        <v>2016</v>
      </c>
      <c r="K18" s="3" t="s">
        <v>104</v>
      </c>
      <c r="L18" s="3" t="s">
        <v>15</v>
      </c>
    </row>
    <row r="19" spans="1:12" hidden="1" outlineLevel="3" x14ac:dyDescent="0.15">
      <c r="A19"/>
      <c r="B19" s="3">
        <v>23</v>
      </c>
      <c r="C19" s="3" t="s">
        <v>12</v>
      </c>
      <c r="D19" s="3" t="s">
        <v>48</v>
      </c>
      <c r="E19" s="3" t="s">
        <v>30</v>
      </c>
      <c r="F19" s="3">
        <v>8.3000000000000007</v>
      </c>
      <c r="G19" s="4">
        <v>1764</v>
      </c>
      <c r="H19" s="3">
        <v>5</v>
      </c>
      <c r="I19" s="4">
        <v>175</v>
      </c>
      <c r="J19" s="4">
        <v>411</v>
      </c>
      <c r="K19" s="3" t="s">
        <v>104</v>
      </c>
      <c r="L19" s="3" t="s">
        <v>15</v>
      </c>
    </row>
    <row r="20" spans="1:12" outlineLevel="2" collapsed="1" x14ac:dyDescent="0.15">
      <c r="A20"/>
      <c r="B20" s="3"/>
      <c r="C20" s="3"/>
      <c r="D20" s="3"/>
      <c r="E20" s="34" t="s">
        <v>98</v>
      </c>
      <c r="F20" s="3"/>
      <c r="G20" s="4"/>
      <c r="H20" s="3">
        <f>SUBTOTAL(9,H18:H19)</f>
        <v>13</v>
      </c>
      <c r="I20" s="4">
        <f>SUBTOTAL(9,I18:I19)</f>
        <v>819</v>
      </c>
      <c r="J20" s="4">
        <f>SUBTOTAL(9,J18:J19)</f>
        <v>2427</v>
      </c>
      <c r="K20" s="3"/>
      <c r="L20" s="3"/>
    </row>
    <row r="21" spans="1:12" hidden="1" outlineLevel="3" x14ac:dyDescent="0.15">
      <c r="A21"/>
      <c r="B21" s="3">
        <v>1</v>
      </c>
      <c r="C21" s="3" t="s">
        <v>12</v>
      </c>
      <c r="D21" s="3" t="s">
        <v>13</v>
      </c>
      <c r="E21" s="3" t="s">
        <v>14</v>
      </c>
      <c r="F21" s="3">
        <v>9.4</v>
      </c>
      <c r="G21" s="4">
        <v>1667</v>
      </c>
      <c r="H21" s="3">
        <v>2</v>
      </c>
      <c r="I21" s="4">
        <v>75</v>
      </c>
      <c r="J21" s="4">
        <v>195</v>
      </c>
      <c r="K21" s="3" t="s">
        <v>104</v>
      </c>
      <c r="L21" s="3" t="s">
        <v>15</v>
      </c>
    </row>
    <row r="22" spans="1:12" hidden="1" outlineLevel="3" x14ac:dyDescent="0.15">
      <c r="A22"/>
      <c r="B22" s="3">
        <v>9</v>
      </c>
      <c r="C22" s="3" t="s">
        <v>12</v>
      </c>
      <c r="D22" s="3" t="s">
        <v>32</v>
      </c>
      <c r="E22" s="3" t="s">
        <v>14</v>
      </c>
      <c r="F22" s="3">
        <v>9.3000000000000007</v>
      </c>
      <c r="G22" s="4">
        <v>5108</v>
      </c>
      <c r="H22" s="3">
        <v>11</v>
      </c>
      <c r="I22" s="4">
        <v>447</v>
      </c>
      <c r="J22" s="4">
        <v>1255</v>
      </c>
      <c r="K22" s="3" t="s">
        <v>104</v>
      </c>
      <c r="L22" s="3" t="s">
        <v>22</v>
      </c>
    </row>
    <row r="23" spans="1:12" hidden="1" outlineLevel="3" x14ac:dyDescent="0.15">
      <c r="A23"/>
      <c r="B23" s="3">
        <v>32</v>
      </c>
      <c r="C23" s="3" t="s">
        <v>12</v>
      </c>
      <c r="D23" s="3" t="s">
        <v>57</v>
      </c>
      <c r="E23" s="3" t="s">
        <v>14</v>
      </c>
      <c r="F23" s="3">
        <v>8.6999999999999993</v>
      </c>
      <c r="G23" s="4">
        <v>25481</v>
      </c>
      <c r="H23" s="3">
        <v>38</v>
      </c>
      <c r="I23" s="4">
        <v>3450</v>
      </c>
      <c r="J23" s="4">
        <v>7952</v>
      </c>
      <c r="K23" s="3" t="s">
        <v>31</v>
      </c>
      <c r="L23" s="3" t="s">
        <v>19</v>
      </c>
    </row>
    <row r="24" spans="1:12" outlineLevel="2" collapsed="1" x14ac:dyDescent="0.15">
      <c r="A24"/>
      <c r="B24" s="3"/>
      <c r="C24" s="3"/>
      <c r="D24" s="3"/>
      <c r="E24" s="34" t="s">
        <v>99</v>
      </c>
      <c r="F24" s="3"/>
      <c r="G24" s="4"/>
      <c r="H24" s="3">
        <f>SUBTOTAL(9,H21:H23)</f>
        <v>51</v>
      </c>
      <c r="I24" s="4">
        <f>SUBTOTAL(9,I21:I23)</f>
        <v>3972</v>
      </c>
      <c r="J24" s="4">
        <f>SUBTOTAL(9,J21:J23)</f>
        <v>9402</v>
      </c>
      <c r="K24" s="3"/>
      <c r="L24" s="3"/>
    </row>
    <row r="25" spans="1:12" outlineLevel="1" x14ac:dyDescent="0.15">
      <c r="A25"/>
      <c r="B25" s="3"/>
      <c r="C25" s="34" t="s">
        <v>100</v>
      </c>
      <c r="D25" s="3"/>
      <c r="E25" s="3"/>
      <c r="F25" s="3"/>
      <c r="G25" s="4"/>
      <c r="H25" s="3">
        <f>SUBTOTAL(9,H6:H23)</f>
        <v>129</v>
      </c>
      <c r="I25" s="4">
        <f>SUBTOTAL(9,I6:I23)</f>
        <v>8192</v>
      </c>
      <c r="J25" s="4">
        <f>SUBTOTAL(9,J6:J23)</f>
        <v>19242</v>
      </c>
      <c r="K25" s="3"/>
      <c r="L25" s="3"/>
    </row>
    <row r="26" spans="1:12" hidden="1" outlineLevel="3" x14ac:dyDescent="0.15">
      <c r="A26"/>
      <c r="B26" s="3">
        <v>4</v>
      </c>
      <c r="C26" s="3" t="s">
        <v>20</v>
      </c>
      <c r="D26" s="3" t="s">
        <v>23</v>
      </c>
      <c r="E26" s="3" t="s">
        <v>18</v>
      </c>
      <c r="F26" s="3">
        <v>2.7</v>
      </c>
      <c r="G26" s="4">
        <v>4936</v>
      </c>
      <c r="H26" s="3">
        <v>8</v>
      </c>
      <c r="I26" s="4">
        <v>900</v>
      </c>
      <c r="J26" s="4">
        <v>1980</v>
      </c>
      <c r="K26" s="3" t="s">
        <v>24</v>
      </c>
      <c r="L26" s="3" t="s">
        <v>15</v>
      </c>
    </row>
    <row r="27" spans="1:12" hidden="1" outlineLevel="3" x14ac:dyDescent="0.15">
      <c r="A27"/>
      <c r="B27" s="3">
        <v>14</v>
      </c>
      <c r="C27" s="3" t="s">
        <v>20</v>
      </c>
      <c r="D27" s="3" t="s">
        <v>39</v>
      </c>
      <c r="E27" s="3" t="s">
        <v>18</v>
      </c>
      <c r="F27" s="3">
        <v>2.5</v>
      </c>
      <c r="G27" s="4">
        <v>2765</v>
      </c>
      <c r="H27" s="3">
        <v>5</v>
      </c>
      <c r="I27" s="4">
        <v>203</v>
      </c>
      <c r="J27" s="4">
        <v>761</v>
      </c>
      <c r="K27" s="3" t="s">
        <v>24</v>
      </c>
      <c r="L27" s="3" t="s">
        <v>19</v>
      </c>
    </row>
    <row r="28" spans="1:12" outlineLevel="2" collapsed="1" x14ac:dyDescent="0.15">
      <c r="A28"/>
      <c r="B28" s="3"/>
      <c r="C28" s="3"/>
      <c r="D28" s="3"/>
      <c r="E28" s="34" t="s">
        <v>95</v>
      </c>
      <c r="F28" s="3"/>
      <c r="G28" s="4"/>
      <c r="H28" s="3">
        <f>SUBTOTAL(9,H26:H27)</f>
        <v>13</v>
      </c>
      <c r="I28" s="4">
        <f>SUBTOTAL(9,I26:I27)</f>
        <v>1103</v>
      </c>
      <c r="J28" s="4">
        <f>SUBTOTAL(9,J26:J27)</f>
        <v>2741</v>
      </c>
      <c r="K28" s="3"/>
      <c r="L28" s="3"/>
    </row>
    <row r="29" spans="1:12" hidden="1" outlineLevel="3" x14ac:dyDescent="0.15">
      <c r="A29"/>
      <c r="B29" s="3">
        <v>30</v>
      </c>
      <c r="C29" s="3" t="s">
        <v>20</v>
      </c>
      <c r="D29" s="3" t="s">
        <v>55</v>
      </c>
      <c r="E29" s="3" t="s">
        <v>37</v>
      </c>
      <c r="F29" s="3">
        <v>5.3</v>
      </c>
      <c r="G29" s="4">
        <v>5020</v>
      </c>
      <c r="H29" s="3">
        <v>9</v>
      </c>
      <c r="I29" s="4">
        <v>674</v>
      </c>
      <c r="J29" s="4">
        <v>1793</v>
      </c>
      <c r="K29" s="3" t="s">
        <v>24</v>
      </c>
      <c r="L29" s="3" t="s">
        <v>22</v>
      </c>
    </row>
    <row r="30" spans="1:12" outlineLevel="2" collapsed="1" x14ac:dyDescent="0.15">
      <c r="A30"/>
      <c r="B30" s="3"/>
      <c r="C30" s="3"/>
      <c r="D30" s="3"/>
      <c r="E30" s="34" t="s">
        <v>96</v>
      </c>
      <c r="F30" s="3"/>
      <c r="G30" s="4"/>
      <c r="H30" s="3">
        <f>SUBTOTAL(9,H29:H29)</f>
        <v>9</v>
      </c>
      <c r="I30" s="4">
        <f>SUBTOTAL(9,I29:I29)</f>
        <v>674</v>
      </c>
      <c r="J30" s="4">
        <f>SUBTOTAL(9,J29:J29)</f>
        <v>1793</v>
      </c>
      <c r="K30" s="3"/>
      <c r="L30" s="3"/>
    </row>
    <row r="31" spans="1:12" hidden="1" outlineLevel="3" x14ac:dyDescent="0.15">
      <c r="A31"/>
      <c r="B31" s="3">
        <v>19</v>
      </c>
      <c r="C31" s="3" t="s">
        <v>20</v>
      </c>
      <c r="D31" s="3" t="s">
        <v>44</v>
      </c>
      <c r="E31" s="3" t="s">
        <v>26</v>
      </c>
      <c r="F31" s="3">
        <v>7.1</v>
      </c>
      <c r="G31" s="4">
        <v>7001</v>
      </c>
      <c r="H31" s="3">
        <v>15</v>
      </c>
      <c r="I31" s="4">
        <v>950</v>
      </c>
      <c r="J31" s="4">
        <v>2081</v>
      </c>
      <c r="K31" s="3" t="s">
        <v>104</v>
      </c>
      <c r="L31" s="3" t="s">
        <v>19</v>
      </c>
    </row>
    <row r="32" spans="1:12" hidden="1" outlineLevel="3" x14ac:dyDescent="0.15">
      <c r="A32"/>
      <c r="B32" s="3">
        <v>36</v>
      </c>
      <c r="C32" s="3" t="s">
        <v>20</v>
      </c>
      <c r="D32" s="3" t="s">
        <v>61</v>
      </c>
      <c r="E32" s="3" t="s">
        <v>26</v>
      </c>
      <c r="F32" s="3">
        <v>6.2</v>
      </c>
      <c r="G32" s="4">
        <v>1003</v>
      </c>
      <c r="H32" s="3">
        <v>1</v>
      </c>
      <c r="I32" s="4">
        <v>35</v>
      </c>
      <c r="J32" s="4">
        <v>98</v>
      </c>
      <c r="K32" s="3" t="s">
        <v>104</v>
      </c>
      <c r="L32" s="3" t="s">
        <v>19</v>
      </c>
    </row>
    <row r="33" spans="1:12" outlineLevel="2" collapsed="1" x14ac:dyDescent="0.15">
      <c r="A33"/>
      <c r="B33" s="3"/>
      <c r="C33" s="3"/>
      <c r="D33" s="3"/>
      <c r="E33" s="34" t="s">
        <v>97</v>
      </c>
      <c r="F33" s="3"/>
      <c r="G33" s="4"/>
      <c r="H33" s="3">
        <f>SUBTOTAL(9,H31:H32)</f>
        <v>16</v>
      </c>
      <c r="I33" s="4">
        <f>SUBTOTAL(9,I31:I32)</f>
        <v>985</v>
      </c>
      <c r="J33" s="4">
        <f>SUBTOTAL(9,J31:J32)</f>
        <v>2179</v>
      </c>
      <c r="K33" s="3"/>
      <c r="L33" s="3"/>
    </row>
    <row r="34" spans="1:12" hidden="1" outlineLevel="3" x14ac:dyDescent="0.15">
      <c r="A34"/>
      <c r="B34" s="3">
        <v>8</v>
      </c>
      <c r="C34" s="3" t="s">
        <v>20</v>
      </c>
      <c r="D34" s="3" t="s">
        <v>29</v>
      </c>
      <c r="E34" s="3" t="s">
        <v>30</v>
      </c>
      <c r="F34" s="3">
        <v>8.4</v>
      </c>
      <c r="G34" s="4">
        <v>10479</v>
      </c>
      <c r="H34" s="3">
        <v>16</v>
      </c>
      <c r="I34" s="4">
        <v>1932</v>
      </c>
      <c r="J34" s="4">
        <v>5412</v>
      </c>
      <c r="K34" s="3" t="s">
        <v>31</v>
      </c>
      <c r="L34" s="3" t="s">
        <v>19</v>
      </c>
    </row>
    <row r="35" spans="1:12" hidden="1" outlineLevel="3" x14ac:dyDescent="0.15">
      <c r="A35"/>
      <c r="B35" s="3">
        <v>16</v>
      </c>
      <c r="C35" s="3" t="s">
        <v>20</v>
      </c>
      <c r="D35" s="3" t="s">
        <v>41</v>
      </c>
      <c r="E35" s="3" t="s">
        <v>30</v>
      </c>
      <c r="F35" s="3">
        <v>8.4</v>
      </c>
      <c r="G35" s="4">
        <v>1992</v>
      </c>
      <c r="H35" s="3">
        <v>7</v>
      </c>
      <c r="I35" s="4">
        <v>700</v>
      </c>
      <c r="J35" s="4">
        <v>1645</v>
      </c>
      <c r="K35" s="3" t="s">
        <v>104</v>
      </c>
      <c r="L35" s="3" t="s">
        <v>22</v>
      </c>
    </row>
    <row r="36" spans="1:12" hidden="1" outlineLevel="3" x14ac:dyDescent="0.15">
      <c r="A36"/>
      <c r="B36" s="3">
        <v>18</v>
      </c>
      <c r="C36" s="3" t="s">
        <v>20</v>
      </c>
      <c r="D36" s="3" t="s">
        <v>43</v>
      </c>
      <c r="E36" s="3" t="s">
        <v>30</v>
      </c>
      <c r="F36" s="3">
        <v>7.7</v>
      </c>
      <c r="G36" s="4">
        <v>3787</v>
      </c>
      <c r="H36" s="3">
        <v>9</v>
      </c>
      <c r="I36" s="4">
        <v>172</v>
      </c>
      <c r="J36" s="4">
        <v>451</v>
      </c>
      <c r="K36" s="3" t="s">
        <v>104</v>
      </c>
      <c r="L36" s="3" t="s">
        <v>22</v>
      </c>
    </row>
    <row r="37" spans="1:12" hidden="1" outlineLevel="3" x14ac:dyDescent="0.15">
      <c r="A37"/>
      <c r="B37" s="3">
        <v>34</v>
      </c>
      <c r="C37" s="3" t="s">
        <v>20</v>
      </c>
      <c r="D37" s="3" t="s">
        <v>59</v>
      </c>
      <c r="E37" s="3" t="s">
        <v>30</v>
      </c>
      <c r="F37" s="3">
        <v>8.1</v>
      </c>
      <c r="G37" s="4">
        <v>4602</v>
      </c>
      <c r="H37" s="3">
        <v>8</v>
      </c>
      <c r="I37" s="4">
        <v>360</v>
      </c>
      <c r="J37" s="4">
        <v>850</v>
      </c>
      <c r="K37" s="3" t="s">
        <v>104</v>
      </c>
      <c r="L37" s="3" t="s">
        <v>19</v>
      </c>
    </row>
    <row r="38" spans="1:12" hidden="1" outlineLevel="3" x14ac:dyDescent="0.15">
      <c r="A38"/>
      <c r="B38" s="3">
        <v>39</v>
      </c>
      <c r="C38" s="3" t="s">
        <v>20</v>
      </c>
      <c r="D38" s="3" t="s">
        <v>64</v>
      </c>
      <c r="E38" s="3" t="s">
        <v>30</v>
      </c>
      <c r="F38" s="3">
        <v>8.3000000000000007</v>
      </c>
      <c r="G38" s="4">
        <v>3614</v>
      </c>
      <c r="H38" s="3">
        <v>5</v>
      </c>
      <c r="I38" s="4">
        <v>250</v>
      </c>
      <c r="J38" s="4">
        <v>695</v>
      </c>
      <c r="K38" s="3" t="s">
        <v>104</v>
      </c>
      <c r="L38" s="3" t="s">
        <v>19</v>
      </c>
    </row>
    <row r="39" spans="1:12" outlineLevel="2" collapsed="1" x14ac:dyDescent="0.15">
      <c r="A39"/>
      <c r="B39" s="3"/>
      <c r="C39" s="3"/>
      <c r="D39" s="3"/>
      <c r="E39" s="34" t="s">
        <v>98</v>
      </c>
      <c r="F39" s="3"/>
      <c r="G39" s="4"/>
      <c r="H39" s="3">
        <f>SUBTOTAL(9,H34:H38)</f>
        <v>45</v>
      </c>
      <c r="I39" s="4">
        <f>SUBTOTAL(9,I34:I38)</f>
        <v>3414</v>
      </c>
      <c r="J39" s="4">
        <f>SUBTOTAL(9,J34:J38)</f>
        <v>9053</v>
      </c>
      <c r="K39" s="3"/>
      <c r="L39" s="3"/>
    </row>
    <row r="40" spans="1:12" hidden="1" outlineLevel="3" x14ac:dyDescent="0.15">
      <c r="A40"/>
      <c r="B40" s="3">
        <v>3</v>
      </c>
      <c r="C40" s="3" t="s">
        <v>20</v>
      </c>
      <c r="D40" s="3" t="s">
        <v>21</v>
      </c>
      <c r="E40" s="3" t="s">
        <v>14</v>
      </c>
      <c r="F40" s="3">
        <v>9.4</v>
      </c>
      <c r="G40" s="4">
        <v>5244</v>
      </c>
      <c r="H40" s="3">
        <v>11</v>
      </c>
      <c r="I40" s="4">
        <v>810</v>
      </c>
      <c r="J40" s="4">
        <v>2046</v>
      </c>
      <c r="K40" s="3" t="s">
        <v>104</v>
      </c>
      <c r="L40" s="3" t="s">
        <v>22</v>
      </c>
    </row>
    <row r="41" spans="1:12" hidden="1" outlineLevel="3" x14ac:dyDescent="0.15">
      <c r="A41"/>
      <c r="B41" s="3">
        <v>21</v>
      </c>
      <c r="C41" s="3" t="s">
        <v>20</v>
      </c>
      <c r="D41" s="3" t="s">
        <v>46</v>
      </c>
      <c r="E41" s="3" t="s">
        <v>14</v>
      </c>
      <c r="F41" s="3">
        <v>9.3000000000000007</v>
      </c>
      <c r="G41" s="4">
        <v>3725</v>
      </c>
      <c r="H41" s="3">
        <v>10</v>
      </c>
      <c r="I41" s="4">
        <v>172</v>
      </c>
      <c r="J41" s="4">
        <v>468</v>
      </c>
      <c r="K41" s="3" t="s">
        <v>24</v>
      </c>
      <c r="L41" s="3" t="s">
        <v>15</v>
      </c>
    </row>
    <row r="42" spans="1:12" hidden="1" outlineLevel="3" x14ac:dyDescent="0.15">
      <c r="A42"/>
      <c r="B42" s="3">
        <v>27</v>
      </c>
      <c r="C42" s="3" t="s">
        <v>20</v>
      </c>
      <c r="D42" s="3" t="s">
        <v>52</v>
      </c>
      <c r="E42" s="3" t="s">
        <v>14</v>
      </c>
      <c r="F42" s="3">
        <v>8.8000000000000007</v>
      </c>
      <c r="G42" s="4">
        <v>3705</v>
      </c>
      <c r="H42" s="3">
        <v>16</v>
      </c>
      <c r="I42" s="4">
        <v>473</v>
      </c>
      <c r="J42" s="4">
        <v>1630</v>
      </c>
      <c r="K42" s="3" t="s">
        <v>104</v>
      </c>
      <c r="L42" s="3" t="s">
        <v>15</v>
      </c>
    </row>
    <row r="43" spans="1:12" outlineLevel="2" collapsed="1" x14ac:dyDescent="0.15">
      <c r="A43"/>
      <c r="B43" s="3"/>
      <c r="C43" s="3"/>
      <c r="D43" s="3"/>
      <c r="E43" s="34" t="s">
        <v>99</v>
      </c>
      <c r="F43" s="3"/>
      <c r="G43" s="4"/>
      <c r="H43" s="3">
        <f>SUBTOTAL(9,H40:H42)</f>
        <v>37</v>
      </c>
      <c r="I43" s="4">
        <f>SUBTOTAL(9,I40:I42)</f>
        <v>1455</v>
      </c>
      <c r="J43" s="4">
        <f>SUBTOTAL(9,J40:J42)</f>
        <v>4144</v>
      </c>
      <c r="K43" s="3"/>
      <c r="L43" s="3"/>
    </row>
    <row r="44" spans="1:12" outlineLevel="1" x14ac:dyDescent="0.15">
      <c r="A44"/>
      <c r="B44" s="3"/>
      <c r="C44" s="34" t="s">
        <v>101</v>
      </c>
      <c r="D44" s="3"/>
      <c r="E44" s="3"/>
      <c r="F44" s="3"/>
      <c r="G44" s="4"/>
      <c r="H44" s="3">
        <f>SUBTOTAL(9,H26:H42)</f>
        <v>120</v>
      </c>
      <c r="I44" s="4">
        <f>SUBTOTAL(9,I26:I42)</f>
        <v>7631</v>
      </c>
      <c r="J44" s="4">
        <f>SUBTOTAL(9,J26:J42)</f>
        <v>19910</v>
      </c>
      <c r="K44" s="3"/>
      <c r="L44" s="3"/>
    </row>
    <row r="45" spans="1:12" hidden="1" outlineLevel="3" x14ac:dyDescent="0.15">
      <c r="A45"/>
      <c r="B45" s="3">
        <v>2</v>
      </c>
      <c r="C45" s="3" t="s">
        <v>16</v>
      </c>
      <c r="D45" s="3" t="s">
        <v>17</v>
      </c>
      <c r="E45" s="3" t="s">
        <v>18</v>
      </c>
      <c r="F45" s="3">
        <v>2.2999999999999998</v>
      </c>
      <c r="G45" s="4">
        <v>1704</v>
      </c>
      <c r="H45" s="3">
        <v>5</v>
      </c>
      <c r="I45" s="4">
        <v>180</v>
      </c>
      <c r="J45" s="4">
        <v>380</v>
      </c>
      <c r="K45" s="3" t="s">
        <v>104</v>
      </c>
      <c r="L45" s="3" t="s">
        <v>19</v>
      </c>
    </row>
    <row r="46" spans="1:12" outlineLevel="2" collapsed="1" x14ac:dyDescent="0.15">
      <c r="A46"/>
      <c r="B46" s="3"/>
      <c r="C46" s="3"/>
      <c r="D46" s="3"/>
      <c r="E46" s="34" t="s">
        <v>95</v>
      </c>
      <c r="F46" s="3"/>
      <c r="G46" s="4"/>
      <c r="H46" s="3">
        <f>SUBTOTAL(9,H45:H45)</f>
        <v>5</v>
      </c>
      <c r="I46" s="4">
        <f>SUBTOTAL(9,I45:I45)</f>
        <v>180</v>
      </c>
      <c r="J46" s="4">
        <f>SUBTOTAL(9,J45:J45)</f>
        <v>380</v>
      </c>
      <c r="K46" s="3"/>
      <c r="L46" s="3"/>
    </row>
    <row r="47" spans="1:12" hidden="1" outlineLevel="3" x14ac:dyDescent="0.15">
      <c r="A47"/>
      <c r="B47" s="3">
        <v>10</v>
      </c>
      <c r="C47" s="3" t="s">
        <v>16</v>
      </c>
      <c r="D47" s="3" t="s">
        <v>33</v>
      </c>
      <c r="E47" s="3" t="s">
        <v>34</v>
      </c>
      <c r="F47" s="3">
        <v>3.5</v>
      </c>
      <c r="G47" s="4">
        <v>6118</v>
      </c>
      <c r="H47" s="3">
        <v>21</v>
      </c>
      <c r="I47" s="4">
        <v>1160</v>
      </c>
      <c r="J47" s="4">
        <v>3318</v>
      </c>
      <c r="K47" s="3" t="s">
        <v>24</v>
      </c>
      <c r="L47" s="3" t="s">
        <v>15</v>
      </c>
    </row>
    <row r="48" spans="1:12" hidden="1" outlineLevel="3" x14ac:dyDescent="0.15">
      <c r="A48"/>
      <c r="B48" s="3">
        <v>15</v>
      </c>
      <c r="C48" s="3" t="s">
        <v>16</v>
      </c>
      <c r="D48" s="3" t="s">
        <v>40</v>
      </c>
      <c r="E48" s="3" t="s">
        <v>34</v>
      </c>
      <c r="F48" s="3">
        <v>3.1</v>
      </c>
      <c r="G48" s="4">
        <v>29968</v>
      </c>
      <c r="H48" s="3">
        <v>27</v>
      </c>
      <c r="I48" s="4">
        <v>3857</v>
      </c>
      <c r="J48" s="4">
        <v>11254</v>
      </c>
      <c r="K48" s="3" t="s">
        <v>104</v>
      </c>
      <c r="L48" s="3" t="s">
        <v>22</v>
      </c>
    </row>
    <row r="49" spans="1:12" hidden="1" outlineLevel="3" x14ac:dyDescent="0.15">
      <c r="A49"/>
      <c r="B49" s="3">
        <v>33</v>
      </c>
      <c r="C49" s="3" t="s">
        <v>16</v>
      </c>
      <c r="D49" s="3" t="s">
        <v>58</v>
      </c>
      <c r="E49" s="3" t="s">
        <v>34</v>
      </c>
      <c r="F49" s="3">
        <v>3.8</v>
      </c>
      <c r="G49" s="4">
        <v>6498</v>
      </c>
      <c r="H49" s="3">
        <v>25</v>
      </c>
      <c r="I49" s="4">
        <v>788</v>
      </c>
      <c r="J49" s="4">
        <v>2807</v>
      </c>
      <c r="K49" s="3" t="s">
        <v>104</v>
      </c>
      <c r="L49" s="3" t="s">
        <v>15</v>
      </c>
    </row>
    <row r="50" spans="1:12" outlineLevel="2" collapsed="1" x14ac:dyDescent="0.15">
      <c r="A50"/>
      <c r="B50" s="3"/>
      <c r="C50" s="3"/>
      <c r="D50" s="3"/>
      <c r="E50" s="34" t="s">
        <v>96</v>
      </c>
      <c r="F50" s="3"/>
      <c r="G50" s="4"/>
      <c r="H50" s="3">
        <f>SUBTOTAL(9,H47:H49)</f>
        <v>73</v>
      </c>
      <c r="I50" s="4">
        <f>SUBTOTAL(9,I47:I49)</f>
        <v>5805</v>
      </c>
      <c r="J50" s="4">
        <f>SUBTOTAL(9,J47:J49)</f>
        <v>17379</v>
      </c>
      <c r="K50" s="3"/>
      <c r="L50" s="3"/>
    </row>
    <row r="51" spans="1:12" hidden="1" outlineLevel="3" x14ac:dyDescent="0.15">
      <c r="A51"/>
      <c r="B51" s="3">
        <v>17</v>
      </c>
      <c r="C51" s="3" t="s">
        <v>16</v>
      </c>
      <c r="D51" s="3" t="s">
        <v>42</v>
      </c>
      <c r="E51" s="3" t="s">
        <v>26</v>
      </c>
      <c r="F51" s="3">
        <v>7.3</v>
      </c>
      <c r="G51" s="4">
        <v>1029</v>
      </c>
      <c r="H51" s="3">
        <v>6</v>
      </c>
      <c r="I51" s="4">
        <v>128</v>
      </c>
      <c r="J51" s="4">
        <v>318</v>
      </c>
      <c r="K51" s="3" t="s">
        <v>104</v>
      </c>
      <c r="L51" s="3" t="s">
        <v>15</v>
      </c>
    </row>
    <row r="52" spans="1:12" hidden="1" outlineLevel="3" x14ac:dyDescent="0.15">
      <c r="A52"/>
      <c r="B52" s="3">
        <v>22</v>
      </c>
      <c r="C52" s="3" t="s">
        <v>16</v>
      </c>
      <c r="D52" s="3" t="s">
        <v>47</v>
      </c>
      <c r="E52" s="3" t="s">
        <v>26</v>
      </c>
      <c r="F52" s="3">
        <v>6.8</v>
      </c>
      <c r="G52" s="4">
        <v>10520</v>
      </c>
      <c r="H52" s="3">
        <v>7</v>
      </c>
      <c r="I52" s="4">
        <v>1012</v>
      </c>
      <c r="J52" s="4">
        <v>3464</v>
      </c>
      <c r="K52" s="3" t="s">
        <v>24</v>
      </c>
      <c r="L52" s="3" t="s">
        <v>19</v>
      </c>
    </row>
    <row r="53" spans="1:12" hidden="1" outlineLevel="3" x14ac:dyDescent="0.15">
      <c r="A53"/>
      <c r="B53" s="3">
        <v>28</v>
      </c>
      <c r="C53" s="3" t="s">
        <v>16</v>
      </c>
      <c r="D53" s="3" t="s">
        <v>53</v>
      </c>
      <c r="E53" s="3" t="s">
        <v>26</v>
      </c>
      <c r="F53" s="3">
        <v>6.7</v>
      </c>
      <c r="G53" s="4">
        <v>8046</v>
      </c>
      <c r="H53" s="3">
        <v>8</v>
      </c>
      <c r="I53" s="4">
        <v>550</v>
      </c>
      <c r="J53" s="4">
        <v>1457</v>
      </c>
      <c r="K53" s="3" t="s">
        <v>104</v>
      </c>
      <c r="L53" s="3" t="s">
        <v>15</v>
      </c>
    </row>
    <row r="54" spans="1:12" hidden="1" outlineLevel="3" x14ac:dyDescent="0.15">
      <c r="A54"/>
      <c r="B54" s="3">
        <v>29</v>
      </c>
      <c r="C54" s="3" t="s">
        <v>16</v>
      </c>
      <c r="D54" s="3" t="s">
        <v>54</v>
      </c>
      <c r="E54" s="3" t="s">
        <v>26</v>
      </c>
      <c r="F54" s="3">
        <v>6.9</v>
      </c>
      <c r="G54" s="4">
        <v>1604</v>
      </c>
      <c r="H54" s="3">
        <v>2</v>
      </c>
      <c r="I54" s="4">
        <v>72</v>
      </c>
      <c r="J54" s="4">
        <v>185</v>
      </c>
      <c r="K54" s="3" t="s">
        <v>104</v>
      </c>
      <c r="L54" s="3" t="s">
        <v>15</v>
      </c>
    </row>
    <row r="55" spans="1:12" outlineLevel="2" collapsed="1" x14ac:dyDescent="0.15">
      <c r="A55"/>
      <c r="B55" s="3"/>
      <c r="C55" s="3"/>
      <c r="D55" s="3"/>
      <c r="E55" s="34" t="s">
        <v>97</v>
      </c>
      <c r="F55" s="3"/>
      <c r="G55" s="4"/>
      <c r="H55" s="3">
        <f>SUBTOTAL(9,H51:H54)</f>
        <v>23</v>
      </c>
      <c r="I55" s="4">
        <f>SUBTOTAL(9,I51:I54)</f>
        <v>1762</v>
      </c>
      <c r="J55" s="4">
        <f>SUBTOTAL(9,J51:J54)</f>
        <v>5424</v>
      </c>
      <c r="K55" s="3"/>
      <c r="L55" s="3"/>
    </row>
    <row r="56" spans="1:12" hidden="1" outlineLevel="3" x14ac:dyDescent="0.15">
      <c r="A56"/>
      <c r="B56" s="3">
        <v>13</v>
      </c>
      <c r="C56" s="3" t="s">
        <v>16</v>
      </c>
      <c r="D56" s="3" t="s">
        <v>38</v>
      </c>
      <c r="E56" s="3" t="s">
        <v>30</v>
      </c>
      <c r="F56" s="3">
        <v>7.9</v>
      </c>
      <c r="G56" s="4">
        <v>987</v>
      </c>
      <c r="H56" s="3">
        <v>2</v>
      </c>
      <c r="I56" s="4">
        <v>45</v>
      </c>
      <c r="J56" s="4">
        <v>102</v>
      </c>
      <c r="K56" s="3" t="s">
        <v>31</v>
      </c>
      <c r="L56" s="3" t="s">
        <v>15</v>
      </c>
    </row>
    <row r="57" spans="1:12" hidden="1" outlineLevel="3" x14ac:dyDescent="0.15">
      <c r="A57"/>
      <c r="B57" s="3">
        <v>24</v>
      </c>
      <c r="C57" s="3" t="s">
        <v>16</v>
      </c>
      <c r="D57" s="3" t="s">
        <v>49</v>
      </c>
      <c r="E57" s="3" t="s">
        <v>30</v>
      </c>
      <c r="F57" s="3">
        <v>8.4</v>
      </c>
      <c r="G57" s="4">
        <v>1155</v>
      </c>
      <c r="H57" s="3">
        <v>3</v>
      </c>
      <c r="I57" s="4">
        <v>112</v>
      </c>
      <c r="J57" s="4">
        <v>275</v>
      </c>
      <c r="K57" s="3" t="s">
        <v>104</v>
      </c>
      <c r="L57" s="3" t="s">
        <v>19</v>
      </c>
    </row>
    <row r="58" spans="1:12" outlineLevel="2" collapsed="1" x14ac:dyDescent="0.15">
      <c r="A58"/>
      <c r="B58" s="3"/>
      <c r="C58" s="3"/>
      <c r="D58" s="3"/>
      <c r="E58" s="34" t="s">
        <v>98</v>
      </c>
      <c r="F58" s="3"/>
      <c r="G58" s="4"/>
      <c r="H58" s="3">
        <f>SUBTOTAL(9,H56:H57)</f>
        <v>5</v>
      </c>
      <c r="I58" s="4">
        <f>SUBTOTAL(9,I56:I57)</f>
        <v>157</v>
      </c>
      <c r="J58" s="4">
        <f>SUBTOTAL(9,J56:J57)</f>
        <v>377</v>
      </c>
      <c r="K58" s="3"/>
      <c r="L58" s="3"/>
    </row>
    <row r="59" spans="1:12" hidden="1" outlineLevel="3" x14ac:dyDescent="0.15">
      <c r="A59"/>
      <c r="B59" s="3">
        <v>20</v>
      </c>
      <c r="C59" s="3" t="s">
        <v>16</v>
      </c>
      <c r="D59" s="3" t="s">
        <v>45</v>
      </c>
      <c r="E59" s="3" t="s">
        <v>14</v>
      </c>
      <c r="F59" s="3">
        <v>9.3000000000000007</v>
      </c>
      <c r="G59" s="4">
        <v>3131</v>
      </c>
      <c r="H59" s="3">
        <v>7</v>
      </c>
      <c r="I59" s="4">
        <v>510</v>
      </c>
      <c r="J59" s="4">
        <v>1565</v>
      </c>
      <c r="K59" s="3" t="s">
        <v>104</v>
      </c>
      <c r="L59" s="3" t="s">
        <v>22</v>
      </c>
    </row>
    <row r="60" spans="1:12" hidden="1" outlineLevel="3" x14ac:dyDescent="0.15">
      <c r="A60"/>
      <c r="B60" s="3">
        <v>35</v>
      </c>
      <c r="C60" s="3" t="s">
        <v>16</v>
      </c>
      <c r="D60" s="3" t="s">
        <v>60</v>
      </c>
      <c r="E60" s="3" t="s">
        <v>14</v>
      </c>
      <c r="F60" s="3">
        <v>9.4</v>
      </c>
      <c r="G60" s="4">
        <v>7513</v>
      </c>
      <c r="H60" s="3">
        <v>14</v>
      </c>
      <c r="I60" s="4">
        <v>476</v>
      </c>
      <c r="J60" s="4">
        <v>1956</v>
      </c>
      <c r="K60" s="3" t="s">
        <v>104</v>
      </c>
      <c r="L60" s="3" t="s">
        <v>22</v>
      </c>
    </row>
    <row r="61" spans="1:12" hidden="1" outlineLevel="3" x14ac:dyDescent="0.15">
      <c r="A61"/>
      <c r="B61" s="3">
        <v>38</v>
      </c>
      <c r="C61" s="3" t="s">
        <v>16</v>
      </c>
      <c r="D61" s="3" t="s">
        <v>63</v>
      </c>
      <c r="E61" s="3" t="s">
        <v>14</v>
      </c>
      <c r="F61" s="3">
        <v>9.1999999999999993</v>
      </c>
      <c r="G61" s="4">
        <v>31250</v>
      </c>
      <c r="H61" s="3">
        <v>32</v>
      </c>
      <c r="I61" s="4">
        <v>4218</v>
      </c>
      <c r="J61" s="4">
        <v>10326</v>
      </c>
      <c r="K61" s="3" t="s">
        <v>104</v>
      </c>
      <c r="L61" s="3" t="s">
        <v>22</v>
      </c>
    </row>
    <row r="62" spans="1:12" outlineLevel="2" collapsed="1" x14ac:dyDescent="0.15">
      <c r="A62"/>
      <c r="B62"/>
      <c r="C62"/>
      <c r="D62"/>
      <c r="E62" s="35" t="s">
        <v>99</v>
      </c>
      <c r="F62"/>
      <c r="G62" s="30"/>
      <c r="H62">
        <f>SUBTOTAL(9,H59:H61)</f>
        <v>53</v>
      </c>
      <c r="I62" s="30">
        <f>SUBTOTAL(9,I59:I61)</f>
        <v>5204</v>
      </c>
      <c r="J62" s="30">
        <f>SUBTOTAL(9,J59:J61)</f>
        <v>13847</v>
      </c>
      <c r="K62"/>
      <c r="L62"/>
    </row>
    <row r="63" spans="1:12" outlineLevel="1" x14ac:dyDescent="0.15">
      <c r="A63"/>
      <c r="B63"/>
      <c r="C63" s="35" t="s">
        <v>102</v>
      </c>
      <c r="D63"/>
      <c r="E63"/>
      <c r="F63"/>
      <c r="G63" s="30"/>
      <c r="H63">
        <f>SUBTOTAL(9,H45:H61)</f>
        <v>159</v>
      </c>
      <c r="I63" s="30">
        <f>SUBTOTAL(9,I45:I61)</f>
        <v>13108</v>
      </c>
      <c r="J63" s="30">
        <f>SUBTOTAL(9,J45:J61)</f>
        <v>37407</v>
      </c>
      <c r="K63"/>
      <c r="L63"/>
    </row>
    <row r="64" spans="1:12" x14ac:dyDescent="0.15">
      <c r="A64"/>
      <c r="B64"/>
      <c r="C64" s="35" t="s">
        <v>103</v>
      </c>
      <c r="D64"/>
      <c r="E64"/>
      <c r="F64"/>
      <c r="G64" s="30"/>
      <c r="H64">
        <f>SUBTOTAL(9,H6:H61)</f>
        <v>408</v>
      </c>
      <c r="I64" s="30">
        <f>SUBTOTAL(9,I6:I61)</f>
        <v>28931</v>
      </c>
      <c r="J64" s="30">
        <f>SUBTOTAL(9,J6:J61)</f>
        <v>76559</v>
      </c>
      <c r="K64"/>
      <c r="L64"/>
    </row>
  </sheetData>
  <mergeCells count="1">
    <mergeCell ref="B3:L3"/>
  </mergeCells>
  <phoneticPr fontId="4"/>
  <pageMargins left="0.39370078740157483" right="0.39370078740157483" top="0.98425196850393704" bottom="0.59055118110236227" header="0.59055118110236227" footer="0.39370078740157483"/>
  <pageSetup paperSize="9" orientation="landscape" r:id="rId1"/>
  <colBreaks count="1" manualBreakCount="1">
    <brk id="1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一覧表</vt:lpstr>
      <vt:lpstr>分析</vt:lpstr>
      <vt:lpstr>集計</vt:lpstr>
    </vt:vector>
  </TitlesOfParts>
  <Company>中央職業能力開発協会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中央職業能力開発協会</dc:creator>
  <dcterms:created xsi:type="dcterms:W3CDTF">2020-07-15T07:20:57Z</dcterms:created>
  <dcterms:modified xsi:type="dcterms:W3CDTF">2026-01-05T05:05:16Z</dcterms:modified>
</cp:coreProperties>
</file>