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\練習パターン5-解答\"/>
    </mc:Choice>
  </mc:AlternateContent>
  <xr:revisionPtr revIDLastSave="0" documentId="13_ncr:1_{E6486D55-DEC1-4F55-ABD2-27B7C5EC22C6}" xr6:coauthVersionLast="47" xr6:coauthVersionMax="47" xr10:uidLastSave="{00000000-0000-0000-0000-000000000000}"/>
  <bookViews>
    <workbookView xWindow="-120" yWindow="-120" windowWidth="29040" windowHeight="15720" xr2:uid="{DC580C8E-7852-4035-80AF-C00ED7E36CD4}"/>
  </bookViews>
  <sheets>
    <sheet name="とりまとめ表" sheetId="1" r:id="rId1"/>
    <sheet name="リスト一覧" sheetId="2" r:id="rId2"/>
  </sheets>
  <definedNames>
    <definedName name="スタッフ">リスト一覧!$G$5:$H$10</definedName>
    <definedName name="時給">リスト一覧!$B$9:$C$12</definedName>
    <definedName name="店舗">リスト一覧!$C$4:$E$5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8" i="1" l="1" a="1"/>
  <c r="J8" i="1" s="1"/>
  <c r="J9" i="1" a="1"/>
  <c r="J9" i="1"/>
  <c r="J10" i="1" a="1"/>
  <c r="J10" i="1"/>
  <c r="J11" i="1" a="1"/>
  <c r="J11" i="1"/>
  <c r="J12" i="1" a="1"/>
  <c r="J12" i="1"/>
  <c r="J13" i="1" a="1"/>
  <c r="J13" i="1"/>
  <c r="J14" i="1" a="1"/>
  <c r="J14" i="1"/>
  <c r="J15" i="1" a="1"/>
  <c r="J15" i="1"/>
  <c r="J16" i="1" a="1"/>
  <c r="J16" i="1"/>
  <c r="J17" i="1" a="1"/>
  <c r="J17" i="1"/>
  <c r="J18" i="1" a="1"/>
  <c r="J18" i="1" s="1"/>
  <c r="J19" i="1" a="1"/>
  <c r="J19" i="1"/>
  <c r="J20" i="1" a="1"/>
  <c r="J20" i="1"/>
  <c r="J21" i="1" a="1"/>
  <c r="J21" i="1"/>
  <c r="J22" i="1" a="1"/>
  <c r="J22" i="1"/>
  <c r="J23" i="1" a="1"/>
  <c r="J23" i="1"/>
  <c r="J24" i="1" a="1"/>
  <c r="J24" i="1"/>
  <c r="J25" i="1" a="1"/>
  <c r="J25" i="1"/>
  <c r="J26" i="1" a="1"/>
  <c r="J26" i="1"/>
  <c r="J27" i="1" a="1"/>
  <c r="J27" i="1"/>
  <c r="J28" i="1" a="1"/>
  <c r="J28" i="1" s="1"/>
  <c r="J7" i="1" a="1"/>
  <c r="J7" i="1" s="1"/>
  <c r="C7" i="1"/>
  <c r="L20" i="1"/>
  <c r="L16" i="1"/>
  <c r="C8" i="1"/>
  <c r="D8" i="1"/>
  <c r="E8" i="1"/>
  <c r="C9" i="1"/>
  <c r="D9" i="1"/>
  <c r="E9" i="1"/>
  <c r="C10" i="1"/>
  <c r="M16" i="1" s="1"/>
  <c r="D10" i="1"/>
  <c r="E10" i="1"/>
  <c r="N16" i="1" s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M20" i="1" s="1"/>
  <c r="D19" i="1"/>
  <c r="E19" i="1"/>
  <c r="N20" i="1" s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E7" i="1"/>
  <c r="D7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M8" i="1"/>
  <c r="M7" i="1"/>
  <c r="M10" i="1"/>
  <c r="M9" i="1"/>
  <c r="M12" i="1"/>
  <c r="M11" i="1"/>
  <c r="N8" i="1" l="1"/>
  <c r="O11" i="1"/>
  <c r="N11" i="1"/>
  <c r="O10" i="1"/>
  <c r="N10" i="1"/>
  <c r="O9" i="1"/>
  <c r="N9" i="1"/>
  <c r="O12" i="1"/>
  <c r="O8" i="1"/>
  <c r="N12" i="1"/>
  <c r="N7" i="1"/>
  <c r="O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<sst xmlns="http://schemas.openxmlformats.org/spreadsheetml/2006/main" count="84" uniqueCount="65">
  <si>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</si>
  <si>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</si>
  <si>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じゃばだラーメン　年末アルバイト管理表</t>
    <rPh sb="9" eb="11">
      <t>ネンマツ</t>
    </rPh>
    <rPh sb="16" eb="19">
      <t>カンリヒョウ</t>
    </rPh>
    <phoneticPr fontId="4"/>
  </si>
  <si>
    <t>管理コード</t>
    <rPh sb="0" eb="2">
      <t>カンリ</t>
    </rPh>
    <phoneticPr fontId="4"/>
  </si>
  <si>
    <t>スタッフ名</t>
    <rPh sb="4" eb="5">
      <t>メイ</t>
    </rPh>
    <phoneticPr fontId="4"/>
  </si>
  <si>
    <t>時給
(円)</t>
    <rPh sb="0" eb="2">
      <t>ジキュウ</t>
    </rPh>
    <rPh sb="4" eb="5">
      <t>エン</t>
    </rPh>
    <phoneticPr fontId="4"/>
  </si>
  <si>
    <t>店舗名</t>
    <rPh sb="0" eb="2">
      <t>テンポ</t>
    </rPh>
    <rPh sb="2" eb="3">
      <t>メイ</t>
    </rPh>
    <phoneticPr fontId="4"/>
  </si>
  <si>
    <t>始業時刻
(時：分)</t>
    <rPh sb="0" eb="2">
      <t>シギョウ</t>
    </rPh>
    <rPh sb="2" eb="4">
      <t>ジコク</t>
    </rPh>
    <rPh sb="6" eb="7">
      <t>ジ</t>
    </rPh>
    <rPh sb="8" eb="9">
      <t>フン</t>
    </rPh>
    <phoneticPr fontId="4"/>
  </si>
  <si>
    <t>終業時刻
(時：分)</t>
    <rPh sb="0" eb="2">
      <t>シュウギョウ</t>
    </rPh>
    <rPh sb="2" eb="4">
      <t>ジコク</t>
    </rPh>
    <rPh sb="6" eb="7">
      <t>ジ</t>
    </rPh>
    <rPh sb="8" eb="9">
      <t>フン</t>
    </rPh>
    <phoneticPr fontId="4"/>
  </si>
  <si>
    <t>休憩時間
(分)</t>
    <rPh sb="0" eb="4">
      <t>キュウケイジカン</t>
    </rPh>
    <rPh sb="6" eb="7">
      <t>フン</t>
    </rPh>
    <phoneticPr fontId="4"/>
  </si>
  <si>
    <t>勤務時間
(時：分)</t>
    <rPh sb="0" eb="2">
      <t>キンム</t>
    </rPh>
    <rPh sb="2" eb="4">
      <t>ジカン</t>
    </rPh>
    <rPh sb="6" eb="7">
      <t>ジ</t>
    </rPh>
    <rPh sb="8" eb="9">
      <t>フン</t>
    </rPh>
    <phoneticPr fontId="4"/>
  </si>
  <si>
    <t>備考</t>
    <rPh sb="0" eb="2">
      <t>ビコウ</t>
    </rPh>
    <phoneticPr fontId="4"/>
  </si>
  <si>
    <t>本店と駅前店におけるスタッフ名別勤務回数</t>
    <rPh sb="0" eb="2">
      <t>ホンテン</t>
    </rPh>
    <rPh sb="3" eb="5">
      <t>エキマエ</t>
    </rPh>
    <rPh sb="5" eb="6">
      <t>テン</t>
    </rPh>
    <rPh sb="14" eb="15">
      <t>メイ</t>
    </rPh>
    <rPh sb="15" eb="16">
      <t>ベツ</t>
    </rPh>
    <rPh sb="16" eb="18">
      <t>キンム</t>
    </rPh>
    <phoneticPr fontId="1"/>
  </si>
  <si>
    <t>スタッフ名</t>
    <rPh sb="4" eb="5">
      <t>メイ</t>
    </rPh>
    <phoneticPr fontId="1"/>
  </si>
  <si>
    <t>始業時刻が最も早いスタッフ</t>
    <rPh sb="0" eb="2">
      <t>シギョウ</t>
    </rPh>
    <rPh sb="2" eb="4">
      <t>ジコク</t>
    </rPh>
    <rPh sb="5" eb="6">
      <t>モット</t>
    </rPh>
    <rPh sb="7" eb="8">
      <t>ハヤ</t>
    </rPh>
    <phoneticPr fontId="8"/>
  </si>
  <si>
    <t>終業時刻が最も遅いスタッフ</t>
    <rPh sb="0" eb="2">
      <t>シュウギョウ</t>
    </rPh>
    <rPh sb="2" eb="4">
      <t>ジコク</t>
    </rPh>
    <rPh sb="5" eb="6">
      <t>モット</t>
    </rPh>
    <rPh sb="7" eb="8">
      <t>オソ</t>
    </rPh>
    <phoneticPr fontId="8"/>
  </si>
  <si>
    <t>本店</t>
    <rPh sb="0" eb="2">
      <t>ホンテン</t>
    </rPh>
    <phoneticPr fontId="4"/>
  </si>
  <si>
    <t>駅前店</t>
    <rPh sb="0" eb="2">
      <t>エキマエ</t>
    </rPh>
    <rPh sb="2" eb="3">
      <t>テン</t>
    </rPh>
    <phoneticPr fontId="4"/>
  </si>
  <si>
    <t>店舗名</t>
    <phoneticPr fontId="1"/>
  </si>
  <si>
    <t>T-1100Y-M2</t>
    <phoneticPr fontId="1"/>
  </si>
  <si>
    <t>S-456X-M1</t>
  </si>
  <si>
    <t>T-1102Q-M2</t>
  </si>
  <si>
    <t>K-1320V-M3</t>
  </si>
  <si>
    <t>T-1400A-M4</t>
  </si>
  <si>
    <t>T-1310Z-M4</t>
    <phoneticPr fontId="1"/>
  </si>
  <si>
    <t>K-456X-M1</t>
  </si>
  <si>
    <t>T-1100Y-M2</t>
  </si>
  <si>
    <t>S-1320V-M3</t>
  </si>
  <si>
    <t>K-1400A-M4</t>
  </si>
  <si>
    <t>T-1310Z-M3</t>
  </si>
  <si>
    <t>S-1102Q-M2</t>
  </si>
  <si>
    <t>T-456X-M1</t>
  </si>
  <si>
    <t>T-1320V-M3</t>
  </si>
  <si>
    <t>S-1310Z-M3</t>
  </si>
  <si>
    <t>S-1320V-M3</t>
    <phoneticPr fontId="1"/>
  </si>
  <si>
    <t>S-1400A-M4</t>
  </si>
  <si>
    <t>店舗一覧</t>
    <rPh sb="0" eb="2">
      <t>テンポ</t>
    </rPh>
    <rPh sb="2" eb="4">
      <t>イチラン</t>
    </rPh>
    <phoneticPr fontId="4"/>
  </si>
  <si>
    <t>店舗コード</t>
    <rPh sb="0" eb="2">
      <t>テンポ</t>
    </rPh>
    <phoneticPr fontId="4"/>
  </si>
  <si>
    <t>時給一覧</t>
    <rPh sb="0" eb="2">
      <t>ジキュウ</t>
    </rPh>
    <rPh sb="2" eb="4">
      <t>イチラン</t>
    </rPh>
    <phoneticPr fontId="4"/>
  </si>
  <si>
    <t>時給コード</t>
    <rPh sb="0" eb="2">
      <t>ジキュウ</t>
    </rPh>
    <phoneticPr fontId="4"/>
  </si>
  <si>
    <t>M1</t>
  </si>
  <si>
    <t>M2</t>
  </si>
  <si>
    <t>M3</t>
  </si>
  <si>
    <t>M4</t>
  </si>
  <si>
    <t>T</t>
  </si>
  <si>
    <t>K</t>
  </si>
  <si>
    <t>S</t>
  </si>
  <si>
    <t>スタッフコード</t>
    <phoneticPr fontId="4"/>
  </si>
  <si>
    <t>駅前店</t>
    <rPh sb="0" eb="2">
      <t>エキマエ</t>
    </rPh>
    <rPh sb="2" eb="3">
      <t>ミセ</t>
    </rPh>
    <phoneticPr fontId="4"/>
  </si>
  <si>
    <t>西山店</t>
    <rPh sb="0" eb="1">
      <t>ニシ</t>
    </rPh>
    <rPh sb="1" eb="2">
      <t>ヤマ</t>
    </rPh>
    <rPh sb="2" eb="3">
      <t>テン</t>
    </rPh>
    <phoneticPr fontId="4"/>
  </si>
  <si>
    <t>456X</t>
    <phoneticPr fontId="1"/>
  </si>
  <si>
    <t>スタッフ一覧</t>
    <rPh sb="4" eb="6">
      <t>イチラン</t>
    </rPh>
    <phoneticPr fontId="4"/>
  </si>
  <si>
    <t>1100Y</t>
    <phoneticPr fontId="1"/>
  </si>
  <si>
    <t>1102Q</t>
    <phoneticPr fontId="1"/>
  </si>
  <si>
    <t>1310Z</t>
    <phoneticPr fontId="1"/>
  </si>
  <si>
    <t>1320V</t>
    <phoneticPr fontId="1"/>
  </si>
  <si>
    <t>1400A</t>
    <phoneticPr fontId="1"/>
  </si>
  <si>
    <t>時給(円)</t>
    <rPh sb="0" eb="2">
      <t>ジキュウ</t>
    </rPh>
    <rPh sb="3" eb="4">
      <t>エン</t>
    </rPh>
    <phoneticPr fontId="4"/>
  </si>
  <si>
    <t>清田真</t>
    <rPh sb="0" eb="2">
      <t>キヨタ</t>
    </rPh>
    <rPh sb="2" eb="3">
      <t>マコト</t>
    </rPh>
    <phoneticPr fontId="4"/>
  </si>
  <si>
    <t>浦江友里子</t>
    <rPh sb="0" eb="2">
      <t>ウラエ</t>
    </rPh>
    <rPh sb="2" eb="4">
      <t>ユリ</t>
    </rPh>
    <rPh sb="4" eb="5">
      <t>コ</t>
    </rPh>
    <phoneticPr fontId="4"/>
  </si>
  <si>
    <t>奥山綾香</t>
    <rPh sb="0" eb="1">
      <t>オク</t>
    </rPh>
    <rPh sb="1" eb="2">
      <t>ヤマ</t>
    </rPh>
    <rPh sb="2" eb="4">
      <t>アヤカ</t>
    </rPh>
    <phoneticPr fontId="1"/>
  </si>
  <si>
    <t>水原恭子</t>
    <rPh sb="0" eb="2">
      <t>ミズハラ</t>
    </rPh>
    <rPh sb="2" eb="4">
      <t>ヤスコ</t>
    </rPh>
    <phoneticPr fontId="4"/>
  </si>
  <si>
    <t>井上翔</t>
    <rPh sb="0" eb="2">
      <t>イノウエ</t>
    </rPh>
    <rPh sb="2" eb="3">
      <t>カケル</t>
    </rPh>
    <phoneticPr fontId="4"/>
  </si>
  <si>
    <t>フリガナ</t>
    <phoneticPr fontId="1"/>
  </si>
  <si>
    <t>上野武司</t>
    <rPh sb="0" eb="2">
      <t>ウエノ</t>
    </rPh>
    <rPh sb="2" eb="4">
      <t>タケシ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</si>
</sst>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:mm;@"/>
    <numFmt numFmtId="177" formatCode="General&quot;回&quot;"/>
  </numFmts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4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EEDDBC"/>
        <bgColor indexed="64"/>
      </patternFill>
    </fill>
    <fill>
      <patternFill patternType="solid">
        <fgColor rgb="FFF5EBD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177" fontId="0" fillId="0" borderId="1" xfId="0" applyNumberFormat="1" applyBorder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5EB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7D1D-3339-4963-BE99-4C0A0277B952}">
  <dimension ref="A1:O28"/>
  <sheetViews>
    <sheetView tabSelected="1" zoomScaleNormal="100" workbookViewId="0"/>
  </sheetViews>
  <sheetFormatPr defaultRowHeight="13.5" x14ac:dyDescent="0.15"/>
  <cols>
    <col min="2" max="2" width="12.625" customWidth="1"/>
    <col min="3" max="3" width="12" customWidth="1"/>
    <col min="4" max="4" width="8.125" customWidth="1"/>
    <col min="10" max="10" width="11.625" customWidth="1"/>
    <col min="11" max="11" width="5.125" customWidth="1"/>
    <col min="12" max="12" width="13.125" customWidth="1"/>
    <col min="13" max="13" width="13.5" bestFit="1" customWidth="1"/>
  </cols>
  <sheetData>
    <row r="1" spans="1:1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5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4" spans="1:15" ht="17.25" x14ac:dyDescent="0.15">
      <c r="A4" s="1"/>
      <c r="B4" s="13" t="s">
        <v>2</v>
      </c>
      <c r="C4" s="13"/>
      <c r="D4" s="13"/>
      <c r="E4" s="13"/>
      <c r="F4" s="13"/>
      <c r="G4" s="13"/>
      <c r="H4" s="13"/>
      <c r="I4" s="13"/>
      <c r="J4" s="13"/>
    </row>
    <row r="5" spans="1:15" x14ac:dyDescent="0.15">
      <c r="L5" s="4" t="s">
        <v>12</v>
      </c>
    </row>
    <row r="6" spans="1:15" ht="27" x14ac:dyDescent="0.15">
      <c r="B6" s="2" t="s">
        <v>3</v>
      </c>
      <c r="C6" s="2" t="s">
        <v>4</v>
      </c>
      <c r="D6" s="3" t="s">
        <v>5</v>
      </c>
      <c r="E6" s="2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L6" s="3" t="s">
        <v>13</v>
      </c>
      <c r="M6" s="12" t="s">
        <v>63</v>
      </c>
      <c r="N6" s="3" t="s">
        <v>16</v>
      </c>
      <c r="O6" s="3" t="s">
        <v>17</v>
      </c>
    </row>
    <row r="7" spans="1:15" x14ac:dyDescent="0.15">
      <c r="B7" s="5" t="s">
        <v>19</v>
      </c>
      <c r="C7" s="7" t="str">
        <f>VLOOKUP(MID(B7,3,LEN(B7)-5),スタッフ,2,FALSE)</f>
        <v>浦江友里子</v>
      </c>
      <c r="D7" s="7">
        <f t="shared" ref="D7:D28" si="0">VLOOKUP(RIGHT(B7,2),時給,2,FALSE)</f>
        <v>1650</v>
      </c>
      <c r="E7" s="7" t="str">
        <f t="shared" ref="E7:E28" si="1">HLOOKUP(LEFT(B7,1),店舗,2,FALSE)</f>
        <v>駅前店</v>
      </c>
      <c r="F7" s="8">
        <v>0.45833333333333331</v>
      </c>
      <c r="G7" s="8">
        <v>0.83333333333333326</v>
      </c>
      <c r="H7" s="7">
        <v>75</v>
      </c>
      <c r="I7" s="8">
        <f>G7-F7-TIME(0,H7,0)</f>
        <v>0.32291666666666663</v>
      </c>
      <c r="J7" s="7" t="str" cm="1">
        <f t="array" ref="J7">_xlfn.IFS(AND(D7&gt;=1700,E7="本店"),"◎◎",D7&gt;=1650,"◎",TRUE,"")</f>
        <v>◎</v>
      </c>
      <c r="L7" s="5" t="s">
        <v>64</v>
      </c>
      <c r="M7" s="7" t="str">
        <f>PHONETIC(L7)</f>
        <v>ウエノタケシ</v>
      </c>
      <c r="N7" s="11">
        <f>COUNTIFS($C$7:$C$28,$L7,$E$7:$E$28,N$6)</f>
        <v>1</v>
      </c>
      <c r="O7" s="11">
        <f>COUNTIFS($C$7:$C$28,$L7,$E$7:$E$28,O$6)</f>
        <v>2</v>
      </c>
    </row>
    <row r="8" spans="1:15" x14ac:dyDescent="0.15">
      <c r="B8" s="5" t="s">
        <v>20</v>
      </c>
      <c r="C8" s="7" t="str">
        <f t="shared" ref="C8:C28" si="2">VLOOKUP(MID(B8,3,LEN(B8)-5),スタッフ,2,FALSE)</f>
        <v>上野武司</v>
      </c>
      <c r="D8" s="7">
        <f t="shared" si="0"/>
        <v>1600</v>
      </c>
      <c r="E8" s="7" t="str">
        <f t="shared" si="1"/>
        <v>本店</v>
      </c>
      <c r="F8" s="8">
        <v>0.45833333333333331</v>
      </c>
      <c r="G8" s="8">
        <v>0.83333333333333326</v>
      </c>
      <c r="H8" s="7">
        <v>60</v>
      </c>
      <c r="I8" s="8">
        <f t="shared" ref="I8:I28" si="3">G8-F8-TIME(0,H8,0)</f>
        <v>0.33333333333333326</v>
      </c>
      <c r="J8" s="7" t="str" cm="1">
        <f t="array" ref="J8">_xlfn.IFS(AND(D8&gt;=1700,E8="本店"),"◎◎",D8&gt;=1650,"◎",TRUE,"")</f>
        <v/>
      </c>
      <c r="L8" s="5" t="s">
        <v>59</v>
      </c>
      <c r="M8" s="7" t="str">
        <f>PHONETIC(L8)</f>
        <v>ウラエユリコ</v>
      </c>
      <c r="N8" s="11">
        <f t="shared" ref="N8:O12" si="4">COUNTIFS($C$7:$C$28,$L8,$E$7:$E$28,N$6)</f>
        <v>0</v>
      </c>
      <c r="O8" s="11">
        <f t="shared" si="4"/>
        <v>2</v>
      </c>
    </row>
    <row r="9" spans="1:15" x14ac:dyDescent="0.15">
      <c r="B9" s="5" t="s">
        <v>21</v>
      </c>
      <c r="C9" s="7" t="str">
        <f t="shared" si="2"/>
        <v>清田真</v>
      </c>
      <c r="D9" s="7">
        <f t="shared" si="0"/>
        <v>1650</v>
      </c>
      <c r="E9" s="7" t="str">
        <f t="shared" si="1"/>
        <v>駅前店</v>
      </c>
      <c r="F9" s="8">
        <v>0.46875</v>
      </c>
      <c r="G9" s="8">
        <v>0.73958333333333337</v>
      </c>
      <c r="H9" s="7">
        <v>45</v>
      </c>
      <c r="I9" s="8">
        <f t="shared" si="3"/>
        <v>0.23958333333333337</v>
      </c>
      <c r="J9" s="7" t="str" cm="1">
        <f t="array" ref="J9">_xlfn.IFS(AND(D9&gt;=1700,E9="本店"),"◎◎",D9&gt;=1650,"◎",TRUE,"")</f>
        <v>◎</v>
      </c>
      <c r="L9" s="5" t="s">
        <v>58</v>
      </c>
      <c r="M9" s="7" t="str">
        <f t="shared" ref="M9:M12" si="5">PHONETIC(L9)</f>
        <v>キヨタマコト</v>
      </c>
      <c r="N9" s="11">
        <f t="shared" si="4"/>
        <v>1</v>
      </c>
      <c r="O9" s="11">
        <f t="shared" si="4"/>
        <v>1</v>
      </c>
    </row>
    <row r="10" spans="1:15" x14ac:dyDescent="0.15">
      <c r="B10" s="5" t="s">
        <v>22</v>
      </c>
      <c r="C10" s="7" t="str">
        <f t="shared" si="2"/>
        <v>奥山綾香</v>
      </c>
      <c r="D10" s="7">
        <f t="shared" si="0"/>
        <v>1700</v>
      </c>
      <c r="E10" s="7" t="str">
        <f t="shared" si="1"/>
        <v>西山店</v>
      </c>
      <c r="F10" s="8">
        <v>0.38541666666666669</v>
      </c>
      <c r="G10" s="8">
        <v>0.64583333333333337</v>
      </c>
      <c r="H10" s="7">
        <v>45</v>
      </c>
      <c r="I10" s="8">
        <f t="shared" si="3"/>
        <v>0.22916666666666669</v>
      </c>
      <c r="J10" s="7" t="str" cm="1">
        <f t="array" ref="J10">_xlfn.IFS(AND(D10&gt;=1700,E10="本店"),"◎◎",D10&gt;=1650,"◎",TRUE,"")</f>
        <v>◎</v>
      </c>
      <c r="L10" s="5" t="s">
        <v>61</v>
      </c>
      <c r="M10" s="7" t="str">
        <f t="shared" si="5"/>
        <v>ミズハラヤスコ</v>
      </c>
      <c r="N10" s="11">
        <f t="shared" si="4"/>
        <v>1</v>
      </c>
      <c r="O10" s="11">
        <f t="shared" si="4"/>
        <v>3</v>
      </c>
    </row>
    <row r="11" spans="1:15" x14ac:dyDescent="0.15">
      <c r="B11" s="5" t="s">
        <v>23</v>
      </c>
      <c r="C11" s="7" t="str">
        <f t="shared" si="2"/>
        <v>井上翔</v>
      </c>
      <c r="D11" s="7">
        <f t="shared" si="0"/>
        <v>1800</v>
      </c>
      <c r="E11" s="7" t="str">
        <f t="shared" si="1"/>
        <v>駅前店</v>
      </c>
      <c r="F11" s="8">
        <v>0.39583333333333331</v>
      </c>
      <c r="G11" s="8">
        <v>0.77083333333333326</v>
      </c>
      <c r="H11" s="7">
        <v>90</v>
      </c>
      <c r="I11" s="8">
        <f t="shared" si="3"/>
        <v>0.31249999999999994</v>
      </c>
      <c r="J11" s="7" t="str" cm="1">
        <f t="array" ref="J11">_xlfn.IFS(AND(D11&gt;=1700,E11="本店"),"◎◎",D11&gt;=1650,"◎",TRUE,"")</f>
        <v>◎</v>
      </c>
      <c r="L11" s="5" t="s">
        <v>60</v>
      </c>
      <c r="M11" s="7" t="str">
        <f t="shared" si="5"/>
        <v>オクヤマアヤカ</v>
      </c>
      <c r="N11" s="11">
        <f t="shared" si="4"/>
        <v>2</v>
      </c>
      <c r="O11" s="11">
        <f t="shared" si="4"/>
        <v>1</v>
      </c>
    </row>
    <row r="12" spans="1:15" x14ac:dyDescent="0.15">
      <c r="B12" s="5" t="s">
        <v>24</v>
      </c>
      <c r="C12" s="7" t="str">
        <f t="shared" si="2"/>
        <v>水原恭子</v>
      </c>
      <c r="D12" s="7">
        <f t="shared" si="0"/>
        <v>1800</v>
      </c>
      <c r="E12" s="7" t="str">
        <f t="shared" si="1"/>
        <v>駅前店</v>
      </c>
      <c r="F12" s="8">
        <v>0.54166666666666663</v>
      </c>
      <c r="G12" s="8">
        <v>0.83333333333333326</v>
      </c>
      <c r="H12" s="7">
        <v>60</v>
      </c>
      <c r="I12" s="8">
        <f t="shared" si="3"/>
        <v>0.24999999999999997</v>
      </c>
      <c r="J12" s="7" t="str" cm="1">
        <f t="array" ref="J12">_xlfn.IFS(AND(D12&gt;=1700,E12="本店"),"◎◎",D12&gt;=1650,"◎",TRUE,"")</f>
        <v>◎</v>
      </c>
      <c r="K12" s="1"/>
      <c r="L12" s="5" t="s">
        <v>62</v>
      </c>
      <c r="M12" s="7" t="str">
        <f t="shared" si="5"/>
        <v>イノウエカケル</v>
      </c>
      <c r="N12" s="11">
        <f t="shared" si="4"/>
        <v>1</v>
      </c>
      <c r="O12" s="11">
        <f t="shared" si="4"/>
        <v>3</v>
      </c>
    </row>
    <row r="13" spans="1:15" x14ac:dyDescent="0.15">
      <c r="B13" s="5" t="s">
        <v>23</v>
      </c>
      <c r="C13" s="7" t="str">
        <f t="shared" si="2"/>
        <v>井上翔</v>
      </c>
      <c r="D13" s="7">
        <f t="shared" si="0"/>
        <v>1800</v>
      </c>
      <c r="E13" s="7" t="str">
        <f t="shared" si="1"/>
        <v>駅前店</v>
      </c>
      <c r="F13" s="8">
        <v>0.39583333333333331</v>
      </c>
      <c r="G13" s="8">
        <v>0.77083333333333337</v>
      </c>
      <c r="H13" s="7">
        <v>90</v>
      </c>
      <c r="I13" s="8">
        <f t="shared" si="3"/>
        <v>0.31250000000000006</v>
      </c>
      <c r="J13" s="7" t="str" cm="1">
        <f t="array" ref="J13">_xlfn.IFS(AND(D13&gt;=1700,E13="本店"),"◎◎",D13&gt;=1650,"◎",TRUE,"")</f>
        <v>◎</v>
      </c>
      <c r="L13" s="1"/>
    </row>
    <row r="14" spans="1:15" x14ac:dyDescent="0.15">
      <c r="B14" s="5" t="s">
        <v>25</v>
      </c>
      <c r="C14" s="7" t="str">
        <f t="shared" si="2"/>
        <v>上野武司</v>
      </c>
      <c r="D14" s="7">
        <f t="shared" si="0"/>
        <v>1600</v>
      </c>
      <c r="E14" s="7" t="str">
        <f t="shared" si="1"/>
        <v>西山店</v>
      </c>
      <c r="F14" s="8">
        <v>0.4375</v>
      </c>
      <c r="G14" s="8">
        <v>0.8125</v>
      </c>
      <c r="H14" s="7">
        <v>60</v>
      </c>
      <c r="I14" s="8">
        <f t="shared" si="3"/>
        <v>0.33333333333333331</v>
      </c>
      <c r="J14" s="7" t="str" cm="1">
        <f t="array" ref="J14">_xlfn.IFS(AND(D14&gt;=1700,E14="本店"),"◎◎",D14&gt;=1650,"◎",TRUE,"")</f>
        <v/>
      </c>
      <c r="L14" s="4" t="s">
        <v>14</v>
      </c>
    </row>
    <row r="15" spans="1:15" x14ac:dyDescent="0.15">
      <c r="B15" s="5" t="s">
        <v>26</v>
      </c>
      <c r="C15" s="7" t="str">
        <f t="shared" si="2"/>
        <v>浦江友里子</v>
      </c>
      <c r="D15" s="7">
        <f t="shared" si="0"/>
        <v>1650</v>
      </c>
      <c r="E15" s="7" t="str">
        <f t="shared" si="1"/>
        <v>駅前店</v>
      </c>
      <c r="F15" s="8">
        <v>0.4375</v>
      </c>
      <c r="G15" s="8">
        <v>0.8125</v>
      </c>
      <c r="H15" s="7">
        <v>90</v>
      </c>
      <c r="I15" s="8">
        <f t="shared" si="3"/>
        <v>0.3125</v>
      </c>
      <c r="J15" s="7" t="str" cm="1">
        <f t="array" ref="J15">_xlfn.IFS(AND(D15&gt;=1700,E15="本店"),"◎◎",D15&gt;=1650,"◎",TRUE,"")</f>
        <v>◎</v>
      </c>
      <c r="L15" s="6" t="s">
        <v>3</v>
      </c>
      <c r="M15" s="6" t="s">
        <v>4</v>
      </c>
      <c r="N15" s="6" t="s">
        <v>18</v>
      </c>
    </row>
    <row r="16" spans="1:15" x14ac:dyDescent="0.15">
      <c r="B16" s="5" t="s">
        <v>27</v>
      </c>
      <c r="C16" s="7" t="str">
        <f t="shared" si="2"/>
        <v>奥山綾香</v>
      </c>
      <c r="D16" s="7">
        <f t="shared" si="0"/>
        <v>1700</v>
      </c>
      <c r="E16" s="7" t="str">
        <f t="shared" si="1"/>
        <v>本店</v>
      </c>
      <c r="F16" s="8">
        <v>0.45833333333333331</v>
      </c>
      <c r="G16" s="8">
        <v>0.83333333333333337</v>
      </c>
      <c r="H16" s="7">
        <v>60</v>
      </c>
      <c r="I16" s="8">
        <f t="shared" si="3"/>
        <v>0.33333333333333337</v>
      </c>
      <c r="J16" s="7" t="str" cm="1">
        <f t="array" ref="J16">_xlfn.IFS(AND(D16&gt;=1700,E16="本店"),"◎◎",D16&gt;=1650,"◎",TRUE,"")</f>
        <v>◎◎</v>
      </c>
      <c r="L16" s="7" t="str">
        <f>INDEX($B$7:$E$28,MATCH(MIN($F$7:$F$28),$F$7:$F$28,0),1)</f>
        <v>K-1320V-M3</v>
      </c>
      <c r="M16" s="7" t="str">
        <f>INDEX($B$7:$E$28,MATCH(MIN($F$7:$F$28),$F$7:$F$28,0),2)</f>
        <v>奥山綾香</v>
      </c>
      <c r="N16" s="7" t="str">
        <f>INDEX($B$7:$E$28,MATCH(MIN($F$7:$F$28),$F$7:$F$28,0),4)</f>
        <v>西山店</v>
      </c>
    </row>
    <row r="17" spans="2:14" x14ac:dyDescent="0.15">
      <c r="B17" s="5" t="s">
        <v>28</v>
      </c>
      <c r="C17" s="7" t="str">
        <f t="shared" si="2"/>
        <v>井上翔</v>
      </c>
      <c r="D17" s="7">
        <f t="shared" si="0"/>
        <v>1800</v>
      </c>
      <c r="E17" s="7" t="str">
        <f t="shared" si="1"/>
        <v>西山店</v>
      </c>
      <c r="F17" s="8">
        <v>0.4375</v>
      </c>
      <c r="G17" s="8">
        <v>0.83333333333333337</v>
      </c>
      <c r="H17" s="7">
        <v>90</v>
      </c>
      <c r="I17" s="8">
        <f t="shared" si="3"/>
        <v>0.33333333333333337</v>
      </c>
      <c r="J17" s="7" t="str" cm="1">
        <f t="array" ref="J17">_xlfn.IFS(AND(D17&gt;=1700,E17="本店"),"◎◎",D17&gt;=1650,"◎",TRUE,"")</f>
        <v>◎</v>
      </c>
    </row>
    <row r="18" spans="2:14" x14ac:dyDescent="0.15">
      <c r="B18" s="5" t="s">
        <v>29</v>
      </c>
      <c r="C18" s="7" t="str">
        <f t="shared" si="2"/>
        <v>水原恭子</v>
      </c>
      <c r="D18" s="7">
        <f t="shared" si="0"/>
        <v>1700</v>
      </c>
      <c r="E18" s="7" t="str">
        <f t="shared" si="1"/>
        <v>駅前店</v>
      </c>
      <c r="F18" s="8">
        <v>0.52083333333333326</v>
      </c>
      <c r="G18" s="8">
        <v>0.875</v>
      </c>
      <c r="H18" s="7">
        <v>60</v>
      </c>
      <c r="I18" s="8">
        <f t="shared" si="3"/>
        <v>0.31250000000000006</v>
      </c>
      <c r="J18" s="7" t="str" cm="1">
        <f t="array" ref="J18">_xlfn.IFS(AND(D18&gt;=1700,E18="本店"),"◎◎",D18&gt;=1650,"◎",TRUE,"")</f>
        <v>◎</v>
      </c>
      <c r="L18" s="4" t="s">
        <v>15</v>
      </c>
    </row>
    <row r="19" spans="2:14" x14ac:dyDescent="0.15">
      <c r="B19" s="5" t="s">
        <v>30</v>
      </c>
      <c r="C19" s="7" t="str">
        <f t="shared" si="2"/>
        <v>清田真</v>
      </c>
      <c r="D19" s="7">
        <f t="shared" si="0"/>
        <v>1650</v>
      </c>
      <c r="E19" s="7" t="str">
        <f t="shared" si="1"/>
        <v>本店</v>
      </c>
      <c r="F19" s="8">
        <v>0.58333333333333326</v>
      </c>
      <c r="G19" s="8">
        <v>0.90625</v>
      </c>
      <c r="H19" s="7">
        <v>60</v>
      </c>
      <c r="I19" s="8">
        <f t="shared" si="3"/>
        <v>0.28125000000000006</v>
      </c>
      <c r="J19" s="7" t="str" cm="1">
        <f t="array" ref="J19">_xlfn.IFS(AND(D19&gt;=1700,E19="本店"),"◎◎",D19&gt;=1650,"◎",TRUE,"")</f>
        <v>◎</v>
      </c>
      <c r="L19" s="6" t="s">
        <v>3</v>
      </c>
      <c r="M19" s="6" t="s">
        <v>4</v>
      </c>
      <c r="N19" s="6" t="s">
        <v>18</v>
      </c>
    </row>
    <row r="20" spans="2:14" x14ac:dyDescent="0.15">
      <c r="B20" s="5" t="s">
        <v>24</v>
      </c>
      <c r="C20" s="7" t="str">
        <f t="shared" si="2"/>
        <v>水原恭子</v>
      </c>
      <c r="D20" s="7">
        <f t="shared" si="0"/>
        <v>1800</v>
      </c>
      <c r="E20" s="7" t="str">
        <f t="shared" si="1"/>
        <v>駅前店</v>
      </c>
      <c r="F20" s="8">
        <v>0.4375</v>
      </c>
      <c r="G20" s="8">
        <v>0.8125</v>
      </c>
      <c r="H20" s="7">
        <v>90</v>
      </c>
      <c r="I20" s="8">
        <f t="shared" si="3"/>
        <v>0.3125</v>
      </c>
      <c r="J20" s="7" t="str" cm="1">
        <f t="array" ref="J20">_xlfn.IFS(AND(D20&gt;=1700,E20="本店"),"◎◎",D20&gt;=1650,"◎",TRUE,"")</f>
        <v>◎</v>
      </c>
      <c r="L20" s="7" t="str">
        <f>INDEX($B$7:$E$28,MATCH(MAX($G$7:$G$28),$G$7:$G$28,0),1)</f>
        <v>S-1102Q-M2</v>
      </c>
      <c r="M20" s="7" t="str">
        <f>INDEX($B$7:$E$28,MATCH(MAX($G$7:$G$28),$G$7:$G$28,0),2)</f>
        <v>清田真</v>
      </c>
      <c r="N20" s="7" t="str">
        <f>INDEX($B$7:$E$28,MATCH(MAX($G$7:$G$28),$G$7:$G$28,0),4)</f>
        <v>本店</v>
      </c>
    </row>
    <row r="21" spans="2:14" x14ac:dyDescent="0.15">
      <c r="B21" s="5" t="s">
        <v>31</v>
      </c>
      <c r="C21" s="7" t="str">
        <f t="shared" si="2"/>
        <v>上野武司</v>
      </c>
      <c r="D21" s="7">
        <f t="shared" si="0"/>
        <v>1600</v>
      </c>
      <c r="E21" s="7" t="str">
        <f t="shared" si="1"/>
        <v>駅前店</v>
      </c>
      <c r="F21" s="8">
        <v>0.60416666666666663</v>
      </c>
      <c r="G21" s="8">
        <v>0.8125</v>
      </c>
      <c r="H21" s="7">
        <v>0</v>
      </c>
      <c r="I21" s="8">
        <f t="shared" si="3"/>
        <v>0.20833333333333337</v>
      </c>
      <c r="J21" s="7" t="str" cm="1">
        <f t="array" ref="J21">_xlfn.IFS(AND(D21&gt;=1700,E21="本店"),"◎◎",D21&gt;=1650,"◎",TRUE,"")</f>
        <v/>
      </c>
    </row>
    <row r="22" spans="2:14" x14ac:dyDescent="0.15">
      <c r="B22" s="5" t="s">
        <v>32</v>
      </c>
      <c r="C22" s="7" t="str">
        <f t="shared" si="2"/>
        <v>奥山綾香</v>
      </c>
      <c r="D22" s="7">
        <f t="shared" si="0"/>
        <v>1700</v>
      </c>
      <c r="E22" s="7" t="str">
        <f t="shared" si="1"/>
        <v>駅前店</v>
      </c>
      <c r="F22" s="8">
        <v>0.4375</v>
      </c>
      <c r="G22" s="8">
        <v>0.8125</v>
      </c>
      <c r="H22" s="7">
        <v>75</v>
      </c>
      <c r="I22" s="8">
        <f t="shared" si="3"/>
        <v>0.32291666666666669</v>
      </c>
      <c r="J22" s="7" t="str" cm="1">
        <f t="array" ref="J22">_xlfn.IFS(AND(D22&gt;=1700,E22="本店"),"◎◎",D22&gt;=1650,"◎",TRUE,"")</f>
        <v>◎</v>
      </c>
    </row>
    <row r="23" spans="2:14" x14ac:dyDescent="0.15">
      <c r="B23" s="5" t="s">
        <v>23</v>
      </c>
      <c r="C23" s="7" t="str">
        <f t="shared" si="2"/>
        <v>井上翔</v>
      </c>
      <c r="D23" s="7">
        <f t="shared" si="0"/>
        <v>1800</v>
      </c>
      <c r="E23" s="7" t="str">
        <f t="shared" si="1"/>
        <v>駅前店</v>
      </c>
      <c r="F23" s="8">
        <v>0.5625</v>
      </c>
      <c r="G23" s="8">
        <v>0.88541666666666663</v>
      </c>
      <c r="H23" s="7">
        <v>45</v>
      </c>
      <c r="I23" s="8">
        <f t="shared" si="3"/>
        <v>0.29166666666666663</v>
      </c>
      <c r="J23" s="7" t="str" cm="1">
        <f t="array" ref="J23">_xlfn.IFS(AND(D23&gt;=1700,E23="本店"),"◎◎",D23&gt;=1650,"◎",TRUE,"")</f>
        <v>◎</v>
      </c>
    </row>
    <row r="24" spans="2:14" x14ac:dyDescent="0.15">
      <c r="B24" s="5" t="s">
        <v>25</v>
      </c>
      <c r="C24" s="7" t="str">
        <f t="shared" si="2"/>
        <v>上野武司</v>
      </c>
      <c r="D24" s="7">
        <f t="shared" si="0"/>
        <v>1600</v>
      </c>
      <c r="E24" s="7" t="str">
        <f t="shared" si="1"/>
        <v>西山店</v>
      </c>
      <c r="F24" s="8">
        <v>0.4375</v>
      </c>
      <c r="G24" s="8">
        <v>0.8125</v>
      </c>
      <c r="H24" s="7">
        <v>90</v>
      </c>
      <c r="I24" s="8">
        <f t="shared" si="3"/>
        <v>0.3125</v>
      </c>
      <c r="J24" s="7" t="str" cm="1">
        <f t="array" ref="J24">_xlfn.IFS(AND(D24&gt;=1700,E24="本店"),"◎◎",D24&gt;=1650,"◎",TRUE,"")</f>
        <v/>
      </c>
    </row>
    <row r="25" spans="2:14" x14ac:dyDescent="0.15">
      <c r="B25" s="5" t="s">
        <v>33</v>
      </c>
      <c r="C25" s="7" t="str">
        <f t="shared" si="2"/>
        <v>水原恭子</v>
      </c>
      <c r="D25" s="7">
        <f t="shared" si="0"/>
        <v>1700</v>
      </c>
      <c r="E25" s="7" t="str">
        <f t="shared" si="1"/>
        <v>本店</v>
      </c>
      <c r="F25" s="8">
        <v>0.39583333333333331</v>
      </c>
      <c r="G25" s="8">
        <v>0.72916666666666663</v>
      </c>
      <c r="H25" s="7">
        <v>60</v>
      </c>
      <c r="I25" s="8">
        <f t="shared" si="3"/>
        <v>0.29166666666666663</v>
      </c>
      <c r="J25" s="7" t="str" cm="1">
        <f t="array" ref="J25">_xlfn.IFS(AND(D25&gt;=1700,E25="本店"),"◎◎",D25&gt;=1650,"◎",TRUE,"")</f>
        <v>◎◎</v>
      </c>
    </row>
    <row r="26" spans="2:14" x14ac:dyDescent="0.15">
      <c r="B26" s="5" t="s">
        <v>34</v>
      </c>
      <c r="C26" s="7" t="str">
        <f t="shared" si="2"/>
        <v>奥山綾香</v>
      </c>
      <c r="D26" s="7">
        <f t="shared" si="0"/>
        <v>1700</v>
      </c>
      <c r="E26" s="7" t="str">
        <f t="shared" si="1"/>
        <v>本店</v>
      </c>
      <c r="F26" s="8">
        <v>0.4375</v>
      </c>
      <c r="G26" s="8">
        <v>0.8125</v>
      </c>
      <c r="H26" s="7">
        <v>75</v>
      </c>
      <c r="I26" s="8">
        <f t="shared" si="3"/>
        <v>0.32291666666666669</v>
      </c>
      <c r="J26" s="7" t="str" cm="1">
        <f t="array" ref="J26">_xlfn.IFS(AND(D26&gt;=1700,E26="本店"),"◎◎",D26&gt;=1650,"◎",TRUE,"")</f>
        <v>◎◎</v>
      </c>
    </row>
    <row r="27" spans="2:14" x14ac:dyDescent="0.15">
      <c r="B27" s="5" t="s">
        <v>31</v>
      </c>
      <c r="C27" s="7" t="str">
        <f t="shared" si="2"/>
        <v>上野武司</v>
      </c>
      <c r="D27" s="7">
        <f t="shared" si="0"/>
        <v>1600</v>
      </c>
      <c r="E27" s="7" t="str">
        <f t="shared" si="1"/>
        <v>駅前店</v>
      </c>
      <c r="F27" s="8">
        <v>0.58333333333333326</v>
      </c>
      <c r="G27" s="8">
        <v>0.875</v>
      </c>
      <c r="H27" s="7">
        <v>60</v>
      </c>
      <c r="I27" s="8">
        <f t="shared" si="3"/>
        <v>0.25000000000000006</v>
      </c>
      <c r="J27" s="7" t="str" cm="1">
        <f t="array" ref="J27">_xlfn.IFS(AND(D27&gt;=1700,E27="本店"),"◎◎",D27&gt;=1650,"◎",TRUE,"")</f>
        <v/>
      </c>
    </row>
    <row r="28" spans="2:14" x14ac:dyDescent="0.15">
      <c r="B28" s="5" t="s">
        <v>35</v>
      </c>
      <c r="C28" s="7" t="str">
        <f t="shared" si="2"/>
        <v>井上翔</v>
      </c>
      <c r="D28" s="7">
        <f t="shared" si="0"/>
        <v>1800</v>
      </c>
      <c r="E28" s="7" t="str">
        <f t="shared" si="1"/>
        <v>本店</v>
      </c>
      <c r="F28" s="8">
        <v>0.58333333333333326</v>
      </c>
      <c r="G28" s="8">
        <v>0.89583333333333337</v>
      </c>
      <c r="H28" s="7">
        <v>60</v>
      </c>
      <c r="I28" s="8">
        <f t="shared" si="3"/>
        <v>0.27083333333333343</v>
      </c>
      <c r="J28" s="7" t="str" cm="1">
        <f t="array" ref="J28">_xlfn.IFS(AND(D28&gt;=1700,E28="本店"),"◎◎",D28&gt;=1650,"◎",TRUE,"")</f>
        <v>◎◎</v>
      </c>
    </row>
  </sheetData>
  <mergeCells count="1">
    <mergeCell ref="B4:J4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83FF7-6670-471F-B69E-EC1DCE43AEC5}">
  <dimension ref="B3:H12"/>
  <sheetViews>
    <sheetView zoomScaleNormal="100" workbookViewId="0"/>
  </sheetViews>
  <sheetFormatPr defaultRowHeight="13.5" x14ac:dyDescent="0.15"/>
  <cols>
    <col min="2" max="2" width="12.375" bestFit="1" customWidth="1"/>
    <col min="3" max="5" width="11.125" customWidth="1"/>
    <col min="7" max="7" width="10.875" customWidth="1"/>
    <col min="8" max="8" width="12.75" bestFit="1" customWidth="1"/>
  </cols>
  <sheetData>
    <row r="3" spans="2:8" x14ac:dyDescent="0.15">
      <c r="B3" s="9" t="s">
        <v>36</v>
      </c>
      <c r="G3" s="9" t="s">
        <v>51</v>
      </c>
      <c r="H3" s="10"/>
    </row>
    <row r="4" spans="2:8" x14ac:dyDescent="0.15">
      <c r="B4" s="2" t="s">
        <v>37</v>
      </c>
      <c r="C4" s="5" t="s">
        <v>44</v>
      </c>
      <c r="D4" s="5" t="s">
        <v>45</v>
      </c>
      <c r="E4" s="5" t="s">
        <v>46</v>
      </c>
      <c r="F4" s="10"/>
      <c r="G4" s="2" t="s">
        <v>47</v>
      </c>
      <c r="H4" s="2" t="s">
        <v>4</v>
      </c>
    </row>
    <row r="5" spans="2:8" x14ac:dyDescent="0.15">
      <c r="B5" s="2" t="s">
        <v>6</v>
      </c>
      <c r="C5" s="5" t="s">
        <v>48</v>
      </c>
      <c r="D5" s="5" t="s">
        <v>49</v>
      </c>
      <c r="E5" s="5" t="s">
        <v>16</v>
      </c>
      <c r="F5" s="10"/>
      <c r="G5" s="5" t="s">
        <v>50</v>
      </c>
      <c r="H5" s="5" t="s">
        <v>64</v>
      </c>
    </row>
    <row r="6" spans="2:8" x14ac:dyDescent="0.15">
      <c r="B6" s="10"/>
      <c r="G6" s="5" t="s">
        <v>52</v>
      </c>
      <c r="H6" s="5" t="s">
        <v>59</v>
      </c>
    </row>
    <row r="7" spans="2:8" x14ac:dyDescent="0.15">
      <c r="B7" s="4" t="s">
        <v>38</v>
      </c>
      <c r="C7" s="10"/>
      <c r="G7" s="5" t="s">
        <v>53</v>
      </c>
      <c r="H7" s="5" t="s">
        <v>58</v>
      </c>
    </row>
    <row r="8" spans="2:8" x14ac:dyDescent="0.15">
      <c r="B8" s="2" t="s">
        <v>39</v>
      </c>
      <c r="C8" s="2" t="s">
        <v>57</v>
      </c>
      <c r="G8" s="5" t="s">
        <v>54</v>
      </c>
      <c r="H8" s="5" t="s">
        <v>61</v>
      </c>
    </row>
    <row r="9" spans="2:8" x14ac:dyDescent="0.15">
      <c r="B9" s="5" t="s">
        <v>40</v>
      </c>
      <c r="C9" s="5">
        <v>1600</v>
      </c>
      <c r="G9" s="5" t="s">
        <v>55</v>
      </c>
      <c r="H9" s="5" t="s">
        <v>60</v>
      </c>
    </row>
    <row r="10" spans="2:8" x14ac:dyDescent="0.15">
      <c r="B10" s="5" t="s">
        <v>41</v>
      </c>
      <c r="C10" s="5">
        <v>1650</v>
      </c>
      <c r="G10" s="5" t="s">
        <v>56</v>
      </c>
      <c r="H10" s="5" t="s">
        <v>62</v>
      </c>
    </row>
    <row r="11" spans="2:8" x14ac:dyDescent="0.15">
      <c r="B11" s="5" t="s">
        <v>42</v>
      </c>
      <c r="C11" s="5">
        <v>1700</v>
      </c>
    </row>
    <row r="12" spans="2:8" x14ac:dyDescent="0.15">
      <c r="B12" s="5" t="s">
        <v>43</v>
      </c>
      <c r="C12" s="5">
        <v>1800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とりまとめ表</vt:lpstr>
      <vt:lpstr>リスト一覧</vt:lpstr>
      <vt:lpstr>スタッフ</vt:lpstr>
      <vt:lpstr>時給</vt:lpstr>
      <vt:lpstr>店舗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2025-08-20T06:14:26Z</dcterms:created>
  <dcterms:modified xsi:type="dcterms:W3CDTF">2025-12-23T07:22:31Z</dcterms:modified>
</cp:coreProperties>
</file>