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\2021 解答例\練習パターン5-解答\"/>
    </mc:Choice>
  </mc:AlternateContent>
  <xr:revisionPtr revIDLastSave="0" documentId="13_ncr:1_{C1877B22-B88B-4735-8FBD-BC14894CE264}" xr6:coauthVersionLast="36" xr6:coauthVersionMax="47" xr10:uidLastSave="{00000000-0000-0000-0000-000000000000}"/>
  <bookViews>
    <workbookView xWindow="4455" yWindow="240" windowWidth="18585" windowHeight="88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6" i="1" l="1"/>
  <c r="H26" i="1"/>
  <c r="G26" i="1"/>
  <c r="F26" i="1"/>
  <c r="E26" i="1"/>
  <c r="D26" i="1"/>
  <c r="C26" i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I16" i="1"/>
  <c r="H16" i="1"/>
  <c r="G16" i="1"/>
  <c r="F16" i="1"/>
  <c r="E16" i="1"/>
  <c r="D16" i="1"/>
  <c r="C16" i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26" i="1" l="1"/>
  <c r="K26" i="1" s="1"/>
  <c r="J16" i="1"/>
  <c r="K16" i="1" s="1"/>
</calcChain>
</file>

<file path=xl/sharedStrings.xml><?xml version="1.0" encoding="utf-8"?>
<sst xmlns="http://schemas.openxmlformats.org/spreadsheetml/2006/main" count="40" uniqueCount="27">
  <si>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</si>
  <si>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</si>
  <si>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【上半期】</t>
    <rPh sb="1" eb="4">
      <t>カミハンキ</t>
    </rPh>
    <phoneticPr fontId="3"/>
  </si>
  <si>
    <t>(単位：トン)</t>
    <rPh sb="1" eb="3">
      <t>タンイ</t>
    </rPh>
    <phoneticPr fontId="3"/>
  </si>
  <si>
    <t>種類</t>
    <rPh sb="0" eb="2">
      <t>シュルイ</t>
    </rPh>
    <phoneticPr fontId="3"/>
  </si>
  <si>
    <t>前年合計</t>
    <rPh sb="0" eb="2">
      <t>ゼンネン</t>
    </rPh>
    <rPh sb="2" eb="4">
      <t>ゴウケイ</t>
    </rPh>
    <phoneticPr fontId="3"/>
  </si>
  <si>
    <t>4月</t>
    <rPh sb="1" eb="2">
      <t>ガツ</t>
    </rPh>
    <phoneticPr fontId="3"/>
  </si>
  <si>
    <t>5月</t>
  </si>
  <si>
    <t>6月</t>
  </si>
  <si>
    <t>7月</t>
  </si>
  <si>
    <t>8月</t>
  </si>
  <si>
    <t>9月</t>
  </si>
  <si>
    <t>合計</t>
    <rPh sb="0" eb="2">
      <t>ゴウケイ</t>
    </rPh>
    <phoneticPr fontId="3"/>
  </si>
  <si>
    <t>対前年比</t>
    <rPh sb="0" eb="1">
      <t>タイ</t>
    </rPh>
    <rPh sb="1" eb="4">
      <t>ゼンネンヒ</t>
    </rPh>
    <rPh sb="3" eb="4">
      <t>ヒ</t>
    </rPh>
    <phoneticPr fontId="3"/>
  </si>
  <si>
    <t>アーモンド</t>
    <phoneticPr fontId="3"/>
  </si>
  <si>
    <t>カシューナッツ</t>
    <phoneticPr fontId="3"/>
  </si>
  <si>
    <t>クルミ</t>
    <phoneticPr fontId="3"/>
  </si>
  <si>
    <t>ピスタチオ</t>
    <phoneticPr fontId="3"/>
  </si>
  <si>
    <t>マカダミア</t>
    <phoneticPr fontId="3"/>
  </si>
  <si>
    <t>ヘーゼルナッツ</t>
    <phoneticPr fontId="3"/>
  </si>
  <si>
    <t>【下半期】</t>
    <rPh sb="1" eb="4">
      <t>シモハンキ</t>
    </rPh>
    <phoneticPr fontId="3"/>
  </si>
  <si>
    <t>10月</t>
    <rPh sb="2" eb="3">
      <t>ガツ</t>
    </rPh>
    <phoneticPr fontId="3"/>
  </si>
  <si>
    <t>11月</t>
  </si>
  <si>
    <t>12月</t>
  </si>
  <si>
    <t>1月</t>
  </si>
  <si>
    <t>2月</t>
  </si>
  <si>
    <t>3月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</si>
</sst>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distributed" vertical="center" justifyLastLine="1"/>
    </xf>
    <xf numFmtId="38" fontId="4" fillId="0" borderId="7" xfId="1" applyFont="1" applyFill="1" applyBorder="1" applyAlignment="1">
      <alignment vertical="center"/>
    </xf>
    <xf numFmtId="38" fontId="4" fillId="0" borderId="8" xfId="1" applyFont="1" applyFill="1" applyBorder="1" applyAlignment="1">
      <alignment vertical="center"/>
    </xf>
    <xf numFmtId="38" fontId="4" fillId="0" borderId="9" xfId="1" applyFont="1" applyFill="1" applyBorder="1" applyAlignment="1">
      <alignment vertical="center"/>
    </xf>
    <xf numFmtId="176" fontId="4" fillId="0" borderId="10" xfId="2" applyNumberFormat="1" applyFont="1" applyFill="1" applyBorder="1" applyAlignment="1">
      <alignment vertical="center"/>
    </xf>
    <xf numFmtId="0" fontId="4" fillId="0" borderId="11" xfId="0" applyFont="1" applyBorder="1" applyAlignment="1">
      <alignment horizontal="distributed" vertical="center" justifyLastLine="1"/>
    </xf>
    <xf numFmtId="38" fontId="4" fillId="0" borderId="12" xfId="1" applyFont="1" applyFill="1" applyBorder="1" applyAlignment="1">
      <alignment vertical="center"/>
    </xf>
    <xf numFmtId="38" fontId="4" fillId="0" borderId="13" xfId="1" applyFont="1" applyFill="1" applyBorder="1" applyAlignment="1">
      <alignment vertical="center"/>
    </xf>
    <xf numFmtId="38" fontId="4" fillId="0" borderId="14" xfId="1" applyFont="1" applyFill="1" applyBorder="1" applyAlignment="1">
      <alignment vertical="center"/>
    </xf>
    <xf numFmtId="176" fontId="4" fillId="0" borderId="15" xfId="2" applyNumberFormat="1" applyFont="1" applyFill="1" applyBorder="1" applyAlignment="1">
      <alignment vertical="center"/>
    </xf>
    <xf numFmtId="0" fontId="4" fillId="0" borderId="16" xfId="0" applyFont="1" applyBorder="1" applyAlignment="1">
      <alignment horizontal="right" vertical="center"/>
    </xf>
    <xf numFmtId="38" fontId="4" fillId="0" borderId="17" xfId="1" applyFont="1" applyFill="1" applyBorder="1" applyAlignment="1">
      <alignment vertical="center"/>
    </xf>
    <xf numFmtId="38" fontId="4" fillId="0" borderId="18" xfId="1" applyFont="1" applyFill="1" applyBorder="1" applyAlignment="1">
      <alignment vertical="center"/>
    </xf>
    <xf numFmtId="38" fontId="4" fillId="0" borderId="19" xfId="1" applyFont="1" applyFill="1" applyBorder="1" applyAlignment="1">
      <alignment vertical="center"/>
    </xf>
    <xf numFmtId="176" fontId="4" fillId="0" borderId="20" xfId="2" applyNumberFormat="1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</cellXfs>
  <cellStyles count="3">
    <cellStyle name="パーセント" xfId="2" builtinId="5"/>
    <cellStyle name="桁区切り" xfId="1" builtinId="6"/>
    <cellStyle name="標準" xfId="0" builtinId="0"/>
  </cellStyles>
  <dxfs count="4"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</xdr:row>
      <xdr:rowOff>0</xdr:rowOff>
    </xdr:from>
    <xdr:to>
      <xdr:col>11</xdr:col>
      <xdr:colOff>0</xdr:colOff>
      <xdr:row>5</xdr:row>
      <xdr:rowOff>133350</xdr:rowOff>
    </xdr:to>
    <xdr:sp macro="" textlink="">
      <xdr:nvSpPr>
        <xdr:cNvPr id="3" name="円/楕円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95325" y="514350"/>
          <a:ext cx="6924675" cy="476250"/>
        </a:xfrm>
        <a:prstGeom prst="ellipse">
          <a:avLst/>
        </a:prstGeom>
        <a:solidFill>
          <a:srgbClr val="FFC00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 b="1">
              <a:solidFill>
                <a:srgbClr val="0000FF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ナッツの月別輸入量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/>
  </sheetViews>
  <sheetFormatPr defaultRowHeight="13.5" x14ac:dyDescent="0.15"/>
  <cols>
    <col min="1" max="1" width="9" customWidth="1"/>
    <col min="2" max="2" width="15.75" customWidth="1"/>
    <col min="3" max="3" width="9" customWidth="1"/>
    <col min="4" max="9" width="7.625" customWidth="1"/>
    <col min="10" max="10" width="11.625" customWidth="1"/>
    <col min="11" max="11" width="9" bestFit="1" customWidth="1"/>
  </cols>
  <sheetData>
    <row r="1" spans="1:11" s="1" customFormat="1" x14ac:dyDescent="0.15">
      <c r="A1" s="1" t="s">
        <v>0</v>
      </c>
    </row>
    <row r="2" spans="1:11" s="1" customFormat="1" x14ac:dyDescent="0.15">
      <c r="A2" s="1" t="s">
        <v>1</v>
      </c>
    </row>
    <row r="3" spans="1:11" s="1" customForma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s="1" customForma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1" customForma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s="1" customForma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s="1" customForma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s="1" customFormat="1" ht="18" thickBot="1" x14ac:dyDescent="0.2">
      <c r="A8" s="2"/>
      <c r="B8" s="3" t="s">
        <v>2</v>
      </c>
      <c r="C8" s="2"/>
      <c r="D8" s="2"/>
      <c r="E8" s="2"/>
      <c r="F8" s="2"/>
      <c r="G8" s="2"/>
      <c r="H8" s="2"/>
      <c r="I8" s="2"/>
      <c r="J8" s="24" t="s">
        <v>3</v>
      </c>
    </row>
    <row r="9" spans="1:11" s="1" customFormat="1" ht="21" customHeight="1" x14ac:dyDescent="0.15">
      <c r="A9" s="2"/>
      <c r="B9" s="4" t="s">
        <v>4</v>
      </c>
      <c r="C9" s="5" t="s">
        <v>5</v>
      </c>
      <c r="D9" s="6" t="s">
        <v>6</v>
      </c>
      <c r="E9" s="7" t="s">
        <v>7</v>
      </c>
      <c r="F9" s="7" t="s">
        <v>8</v>
      </c>
      <c r="G9" s="7" t="s">
        <v>9</v>
      </c>
      <c r="H9" s="7" t="s">
        <v>10</v>
      </c>
      <c r="I9" s="7" t="s">
        <v>11</v>
      </c>
      <c r="J9" s="7" t="s">
        <v>12</v>
      </c>
      <c r="K9" s="8" t="s">
        <v>13</v>
      </c>
    </row>
    <row r="10" spans="1:11" s="1" customFormat="1" ht="15" customHeight="1" x14ac:dyDescent="0.15">
      <c r="A10" s="2"/>
      <c r="B10" s="9" t="s">
        <v>14</v>
      </c>
      <c r="C10" s="10">
        <v>13730</v>
      </c>
      <c r="D10" s="11">
        <v>3123</v>
      </c>
      <c r="E10" s="12">
        <v>3432</v>
      </c>
      <c r="F10" s="12">
        <v>2661</v>
      </c>
      <c r="G10" s="12">
        <v>2645</v>
      </c>
      <c r="H10" s="12">
        <v>1854</v>
      </c>
      <c r="I10" s="12">
        <v>1155</v>
      </c>
      <c r="J10" s="12">
        <f>SUM(D10:I10)</f>
        <v>14870</v>
      </c>
      <c r="K10" s="13">
        <f>J10/C10</f>
        <v>1.0830298616168974</v>
      </c>
    </row>
    <row r="11" spans="1:11" s="1" customFormat="1" ht="15" customHeight="1" x14ac:dyDescent="0.15">
      <c r="A11" s="2"/>
      <c r="B11" s="9" t="s">
        <v>15</v>
      </c>
      <c r="C11" s="10">
        <v>4500</v>
      </c>
      <c r="D11" s="11">
        <v>646</v>
      </c>
      <c r="E11" s="12">
        <v>762</v>
      </c>
      <c r="F11" s="12">
        <v>687</v>
      </c>
      <c r="G11" s="12">
        <v>848</v>
      </c>
      <c r="H11" s="12">
        <v>829</v>
      </c>
      <c r="I11" s="12">
        <v>677</v>
      </c>
      <c r="J11" s="12">
        <f t="shared" ref="J11:J16" si="0">SUM(D11:I11)</f>
        <v>4449</v>
      </c>
      <c r="K11" s="13">
        <f t="shared" ref="K11:K16" si="1">J11/C11</f>
        <v>0.98866666666666669</v>
      </c>
    </row>
    <row r="12" spans="1:11" s="1" customFormat="1" ht="15" customHeight="1" x14ac:dyDescent="0.15">
      <c r="A12" s="2"/>
      <c r="B12" s="9" t="s">
        <v>16</v>
      </c>
      <c r="C12" s="10">
        <v>4841</v>
      </c>
      <c r="D12" s="11">
        <v>1057</v>
      </c>
      <c r="E12" s="12">
        <v>1092</v>
      </c>
      <c r="F12" s="12">
        <v>1293</v>
      </c>
      <c r="G12" s="12">
        <v>1126</v>
      </c>
      <c r="H12" s="12">
        <v>895</v>
      </c>
      <c r="I12" s="12">
        <v>429</v>
      </c>
      <c r="J12" s="12">
        <f t="shared" si="0"/>
        <v>5892</v>
      </c>
      <c r="K12" s="13">
        <f t="shared" si="1"/>
        <v>1.2171039041520346</v>
      </c>
    </row>
    <row r="13" spans="1:11" s="1" customFormat="1" ht="15" customHeight="1" x14ac:dyDescent="0.15">
      <c r="A13" s="2"/>
      <c r="B13" s="9" t="s">
        <v>17</v>
      </c>
      <c r="C13" s="10">
        <v>1001</v>
      </c>
      <c r="D13" s="11">
        <v>188</v>
      </c>
      <c r="E13" s="12">
        <v>186</v>
      </c>
      <c r="F13" s="12">
        <v>228</v>
      </c>
      <c r="G13" s="12">
        <v>148</v>
      </c>
      <c r="H13" s="12">
        <v>127</v>
      </c>
      <c r="I13" s="12">
        <v>124</v>
      </c>
      <c r="J13" s="12">
        <f t="shared" si="0"/>
        <v>1001</v>
      </c>
      <c r="K13" s="13">
        <f t="shared" si="1"/>
        <v>1</v>
      </c>
    </row>
    <row r="14" spans="1:11" s="1" customFormat="1" ht="15" customHeight="1" x14ac:dyDescent="0.15">
      <c r="A14" s="2"/>
      <c r="B14" s="9" t="s">
        <v>18</v>
      </c>
      <c r="C14" s="10">
        <v>1136</v>
      </c>
      <c r="D14" s="11">
        <v>169</v>
      </c>
      <c r="E14" s="12">
        <v>86</v>
      </c>
      <c r="F14" s="12">
        <v>107</v>
      </c>
      <c r="G14" s="12">
        <v>190</v>
      </c>
      <c r="H14" s="12">
        <v>240</v>
      </c>
      <c r="I14" s="12">
        <v>243</v>
      </c>
      <c r="J14" s="12">
        <f t="shared" si="0"/>
        <v>1035</v>
      </c>
      <c r="K14" s="13">
        <f t="shared" si="1"/>
        <v>0.91109154929577463</v>
      </c>
    </row>
    <row r="15" spans="1:11" s="1" customFormat="1" ht="15" customHeight="1" thickBot="1" x14ac:dyDescent="0.2">
      <c r="A15" s="2"/>
      <c r="B15" s="14" t="s">
        <v>19</v>
      </c>
      <c r="C15" s="15">
        <v>372</v>
      </c>
      <c r="D15" s="16">
        <v>57</v>
      </c>
      <c r="E15" s="17">
        <v>66</v>
      </c>
      <c r="F15" s="17">
        <v>118</v>
      </c>
      <c r="G15" s="17">
        <v>63</v>
      </c>
      <c r="H15" s="17">
        <v>49</v>
      </c>
      <c r="I15" s="17">
        <v>11</v>
      </c>
      <c r="J15" s="17">
        <f t="shared" si="0"/>
        <v>364</v>
      </c>
      <c r="K15" s="18">
        <f t="shared" si="1"/>
        <v>0.978494623655914</v>
      </c>
    </row>
    <row r="16" spans="1:11" s="1" customFormat="1" ht="18" customHeight="1" thickTop="1" thickBot="1" x14ac:dyDescent="0.2">
      <c r="A16" s="2"/>
      <c r="B16" s="19" t="s">
        <v>12</v>
      </c>
      <c r="C16" s="20">
        <f>SUM(C10:C15)</f>
        <v>25580</v>
      </c>
      <c r="D16" s="21">
        <f t="shared" ref="D16:I16" si="2">SUM(D10:D15)</f>
        <v>5240</v>
      </c>
      <c r="E16" s="22">
        <f t="shared" si="2"/>
        <v>5624</v>
      </c>
      <c r="F16" s="22">
        <f t="shared" si="2"/>
        <v>5094</v>
      </c>
      <c r="G16" s="22">
        <f t="shared" si="2"/>
        <v>5020</v>
      </c>
      <c r="H16" s="22">
        <f t="shared" si="2"/>
        <v>3994</v>
      </c>
      <c r="I16" s="22">
        <f t="shared" si="2"/>
        <v>2639</v>
      </c>
      <c r="J16" s="22">
        <f t="shared" si="0"/>
        <v>27611</v>
      </c>
      <c r="K16" s="23">
        <f t="shared" si="1"/>
        <v>1.0793979671618452</v>
      </c>
    </row>
    <row r="17" spans="1:11" s="1" customForma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s="1" customFormat="1" ht="18" thickBot="1" x14ac:dyDescent="0.2">
      <c r="A18" s="2"/>
      <c r="B18" s="3" t="s">
        <v>20</v>
      </c>
      <c r="C18" s="2"/>
      <c r="D18" s="2"/>
      <c r="E18" s="2"/>
      <c r="F18" s="2"/>
      <c r="G18" s="2"/>
      <c r="H18" s="2"/>
      <c r="I18" s="2"/>
      <c r="J18" s="24" t="s">
        <v>3</v>
      </c>
    </row>
    <row r="19" spans="1:11" s="1" customFormat="1" ht="21" customHeight="1" x14ac:dyDescent="0.15">
      <c r="A19" s="2"/>
      <c r="B19" s="4" t="s">
        <v>4</v>
      </c>
      <c r="C19" s="5" t="s">
        <v>5</v>
      </c>
      <c r="D19" s="6" t="s">
        <v>21</v>
      </c>
      <c r="E19" s="7" t="s">
        <v>22</v>
      </c>
      <c r="F19" s="7" t="s">
        <v>23</v>
      </c>
      <c r="G19" s="7" t="s">
        <v>24</v>
      </c>
      <c r="H19" s="7" t="s">
        <v>25</v>
      </c>
      <c r="I19" s="7" t="s">
        <v>26</v>
      </c>
      <c r="J19" s="7" t="s">
        <v>12</v>
      </c>
      <c r="K19" s="8" t="s">
        <v>13</v>
      </c>
    </row>
    <row r="20" spans="1:11" s="1" customFormat="1" ht="15" customHeight="1" x14ac:dyDescent="0.15">
      <c r="A20" s="2"/>
      <c r="B20" s="9" t="s">
        <v>14</v>
      </c>
      <c r="C20" s="10">
        <v>14362</v>
      </c>
      <c r="D20" s="11">
        <v>2449</v>
      </c>
      <c r="E20" s="12">
        <v>2849</v>
      </c>
      <c r="F20" s="12">
        <v>2857</v>
      </c>
      <c r="G20" s="12">
        <v>2973</v>
      </c>
      <c r="H20" s="12">
        <v>3523</v>
      </c>
      <c r="I20" s="12">
        <v>2913</v>
      </c>
      <c r="J20" s="12">
        <f t="shared" ref="J20:J26" si="3">SUM(D20:I20)</f>
        <v>17564</v>
      </c>
      <c r="K20" s="13">
        <f t="shared" ref="K20:K26" si="4">J20/C20</f>
        <v>1.2229494499373346</v>
      </c>
    </row>
    <row r="21" spans="1:11" s="1" customFormat="1" ht="15" customHeight="1" x14ac:dyDescent="0.15">
      <c r="A21" s="2"/>
      <c r="B21" s="9" t="s">
        <v>15</v>
      </c>
      <c r="C21" s="10">
        <v>3172</v>
      </c>
      <c r="D21" s="11">
        <v>770</v>
      </c>
      <c r="E21" s="12">
        <v>572</v>
      </c>
      <c r="F21" s="12">
        <v>655</v>
      </c>
      <c r="G21" s="12">
        <v>686</v>
      </c>
      <c r="H21" s="12">
        <v>831</v>
      </c>
      <c r="I21" s="12">
        <v>523</v>
      </c>
      <c r="J21" s="12">
        <f t="shared" si="3"/>
        <v>4037</v>
      </c>
      <c r="K21" s="13">
        <f t="shared" si="4"/>
        <v>1.2726986128625473</v>
      </c>
    </row>
    <row r="22" spans="1:11" s="1" customFormat="1" ht="15" customHeight="1" x14ac:dyDescent="0.15">
      <c r="A22" s="2"/>
      <c r="B22" s="9" t="s">
        <v>16</v>
      </c>
      <c r="C22" s="10">
        <v>5595</v>
      </c>
      <c r="D22" s="11">
        <v>840</v>
      </c>
      <c r="E22" s="12">
        <v>1095</v>
      </c>
      <c r="F22" s="12">
        <v>1217</v>
      </c>
      <c r="G22" s="12">
        <v>1241</v>
      </c>
      <c r="H22" s="12">
        <v>1454</v>
      </c>
      <c r="I22" s="12">
        <v>1165</v>
      </c>
      <c r="J22" s="12">
        <f t="shared" si="3"/>
        <v>7012</v>
      </c>
      <c r="K22" s="13">
        <f t="shared" si="4"/>
        <v>1.2532618409294012</v>
      </c>
    </row>
    <row r="23" spans="1:11" s="1" customFormat="1" ht="15" customHeight="1" x14ac:dyDescent="0.15">
      <c r="A23" s="2"/>
      <c r="B23" s="9" t="s">
        <v>17</v>
      </c>
      <c r="C23" s="10">
        <v>1166</v>
      </c>
      <c r="D23" s="11">
        <v>134</v>
      </c>
      <c r="E23" s="12">
        <v>450</v>
      </c>
      <c r="F23" s="12">
        <v>249</v>
      </c>
      <c r="G23" s="12">
        <v>200</v>
      </c>
      <c r="H23" s="12">
        <v>232</v>
      </c>
      <c r="I23" s="12">
        <v>217</v>
      </c>
      <c r="J23" s="12">
        <f t="shared" si="3"/>
        <v>1482</v>
      </c>
      <c r="K23" s="13">
        <f t="shared" si="4"/>
        <v>1.2710120068610635</v>
      </c>
    </row>
    <row r="24" spans="1:11" s="1" customFormat="1" ht="15" customHeight="1" x14ac:dyDescent="0.15">
      <c r="A24" s="2"/>
      <c r="B24" s="9" t="s">
        <v>18</v>
      </c>
      <c r="C24" s="10">
        <v>1457</v>
      </c>
      <c r="D24" s="11">
        <v>270</v>
      </c>
      <c r="E24" s="12">
        <v>68</v>
      </c>
      <c r="F24" s="12">
        <v>285</v>
      </c>
      <c r="G24" s="12">
        <v>354</v>
      </c>
      <c r="H24" s="12">
        <v>216</v>
      </c>
      <c r="I24" s="12">
        <v>208</v>
      </c>
      <c r="J24" s="12">
        <f t="shared" si="3"/>
        <v>1401</v>
      </c>
      <c r="K24" s="13">
        <f t="shared" si="4"/>
        <v>0.96156485929993141</v>
      </c>
    </row>
    <row r="25" spans="1:11" s="1" customFormat="1" ht="15" customHeight="1" thickBot="1" x14ac:dyDescent="0.2">
      <c r="A25" s="2"/>
      <c r="B25" s="14" t="s">
        <v>19</v>
      </c>
      <c r="C25" s="15">
        <v>465</v>
      </c>
      <c r="D25" s="16">
        <v>46</v>
      </c>
      <c r="E25" s="17">
        <v>43</v>
      </c>
      <c r="F25" s="17">
        <v>113</v>
      </c>
      <c r="G25" s="17">
        <v>52</v>
      </c>
      <c r="H25" s="17">
        <v>44</v>
      </c>
      <c r="I25" s="17">
        <v>83</v>
      </c>
      <c r="J25" s="17">
        <f t="shared" si="3"/>
        <v>381</v>
      </c>
      <c r="K25" s="18">
        <f t="shared" si="4"/>
        <v>0.8193548387096774</v>
      </c>
    </row>
    <row r="26" spans="1:11" s="1" customFormat="1" ht="18" customHeight="1" thickTop="1" thickBot="1" x14ac:dyDescent="0.2">
      <c r="A26" s="2"/>
      <c r="B26" s="19" t="s">
        <v>12</v>
      </c>
      <c r="C26" s="20">
        <f>SUM(C20:C25)</f>
        <v>26217</v>
      </c>
      <c r="D26" s="21">
        <f t="shared" ref="D26" si="5">SUM(D20:D25)</f>
        <v>4509</v>
      </c>
      <c r="E26" s="22">
        <f>SUM(E20:E25)</f>
        <v>5077</v>
      </c>
      <c r="F26" s="22">
        <f>SUM(F20:F25)</f>
        <v>5376</v>
      </c>
      <c r="G26" s="22">
        <f>SUM(G20:G25)</f>
        <v>5506</v>
      </c>
      <c r="H26" s="22">
        <f>SUM(H20:H25)</f>
        <v>6300</v>
      </c>
      <c r="I26" s="22">
        <f>SUM(I20:I25)</f>
        <v>5109</v>
      </c>
      <c r="J26" s="22">
        <f t="shared" si="3"/>
        <v>31877</v>
      </c>
      <c r="K26" s="23">
        <f t="shared" si="4"/>
        <v>1.2158904527596597</v>
      </c>
    </row>
  </sheetData>
  <phoneticPr fontId="2"/>
  <conditionalFormatting sqref="D16:I16">
    <cfRule type="cellIs" dxfId="3" priority="4" operator="equal">
      <formula>SMALL($D16:$I16,2)</formula>
    </cfRule>
  </conditionalFormatting>
  <conditionalFormatting sqref="K10:K15">
    <cfRule type="cellIs" dxfId="2" priority="3" operator="lessThan">
      <formula>1</formula>
    </cfRule>
  </conditionalFormatting>
  <conditionalFormatting sqref="D26:I26">
    <cfRule type="cellIs" dxfId="1" priority="2" operator="equal">
      <formula>SMALL($D26:$I26,2)</formula>
    </cfRule>
  </conditionalFormatting>
  <conditionalFormatting sqref="K20:K25">
    <cfRule type="cellIs" dxfId="0" priority="1" operator="lessThan">
      <formula>1</formula>
    </cfRule>
  </conditionalFormatting>
  <pageMargins left="0.7" right="0.7" top="0.75" bottom="0.75" header="0.3" footer="0.3"/>
  <pageSetup paperSize="9" orientation="portrait" verticalDpi="0" r:id="rId1"/>
  <ignoredErrors>
    <ignoredError sqref="J10:J15 J20:J25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2020-07-15T07:14:46Z</dcterms:created>
  <dcterms:modified xsi:type="dcterms:W3CDTF">2025-09-03T05:30:16Z</dcterms:modified>
</cp:coreProperties>
</file>