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4-解答\"/>
    </mc:Choice>
  </mc:AlternateContent>
  <xr:revisionPtr revIDLastSave="0" documentId="13_ncr:1_{44A227AC-25FF-44FB-8C84-6D3FB80B316B}" xr6:coauthVersionLast="47" xr6:coauthVersionMax="47" xr10:uidLastSave="{00000000-0000-0000-0000-000000000000}"/>
  <bookViews>
    <workbookView xWindow="13065" yWindow="0" windowWidth="15735" windowHeight="15585" xr2:uid="{DC580C8E-7852-4035-80AF-C00ED7E36CD4}"/>
  </bookViews>
  <sheets>
    <sheet name="とりまとめ表" sheetId="2" r:id="rId1"/>
    <sheet name="リスト一覧" sheetId="1" r:id="rId2"/>
  </sheets>
  <definedNames>
    <definedName name="決済">リスト一覧!$F$5:$G$7</definedName>
    <definedName name="商品">リスト一覧!$B$5:$D$10</definedName>
    <definedName name="店舗">リスト一覧!$G$10:$I$11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1" i="2" l="1"/>
  <c r="L20" i="2"/>
  <c r="L19" i="2"/>
  <c r="L15" i="2"/>
  <c r="L14" i="2"/>
  <c r="L13" i="2"/>
  <c r="M9" i="2"/>
  <c r="L9" i="2"/>
  <c r="K9" i="2"/>
  <c r="M8" i="2"/>
  <c r="L8" i="2"/>
  <c r="K8" i="2"/>
  <c r="M7" i="2"/>
  <c r="L7" i="2"/>
  <c r="K7" i="2"/>
  <c r="G7" i="2"/>
  <c r="G8" i="2"/>
  <c r="H8" i="2" a="1"/>
  <c r="H8" i="2" s="1"/>
  <c r="G9" i="2"/>
  <c r="H9" i="2" a="1"/>
  <c r="H9" i="2"/>
  <c r="G10" i="2"/>
  <c r="H10" i="2" a="1"/>
  <c r="H10" i="2"/>
  <c r="G11" i="2"/>
  <c r="H11" i="2" a="1"/>
  <c r="H11" i="2"/>
  <c r="G12" i="2"/>
  <c r="H12" i="2" a="1"/>
  <c r="H12" i="2"/>
  <c r="G13" i="2"/>
  <c r="H13" i="2" a="1"/>
  <c r="H13" i="2"/>
  <c r="G14" i="2"/>
  <c r="H14" i="2" a="1"/>
  <c r="H14" i="2" s="1"/>
  <c r="G15" i="2"/>
  <c r="H15" i="2" a="1"/>
  <c r="H15" i="2" s="1"/>
  <c r="G16" i="2"/>
  <c r="H16" i="2" a="1"/>
  <c r="H16" i="2" s="1"/>
  <c r="G17" i="2"/>
  <c r="H17" i="2" a="1"/>
  <c r="H17" i="2"/>
  <c r="G18" i="2"/>
  <c r="H18" i="2" a="1"/>
  <c r="H18" i="2" s="1"/>
  <c r="G19" i="2"/>
  <c r="H19" i="2" a="1"/>
  <c r="H19" i="2" s="1"/>
  <c r="G20" i="2"/>
  <c r="H20" i="2" a="1"/>
  <c r="H20" i="2"/>
  <c r="G21" i="2"/>
  <c r="H21" i="2" a="1"/>
  <c r="H21" i="2"/>
  <c r="G22" i="2"/>
  <c r="H22" i="2" a="1"/>
  <c r="H22" i="2" s="1"/>
  <c r="G23" i="2"/>
  <c r="H23" i="2" a="1"/>
  <c r="H23" i="2" s="1"/>
  <c r="G24" i="2"/>
  <c r="H24" i="2" a="1"/>
  <c r="H24" i="2" s="1"/>
  <c r="G25" i="2"/>
  <c r="H25" i="2" a="1"/>
  <c r="H25" i="2"/>
  <c r="G26" i="2"/>
  <c r="H26" i="2" a="1"/>
  <c r="H26" i="2" s="1"/>
  <c r="G27" i="2"/>
  <c r="H27" i="2" a="1"/>
  <c r="H27" i="2" s="1"/>
  <c r="G28" i="2"/>
  <c r="H28" i="2" a="1"/>
  <c r="H28" i="2"/>
  <c r="G29" i="2"/>
  <c r="H29" i="2" a="1"/>
  <c r="H29" i="2"/>
  <c r="G30" i="2"/>
  <c r="H30" i="2" a="1"/>
  <c r="H30" i="2" s="1"/>
  <c r="G31" i="2"/>
  <c r="H31" i="2" a="1"/>
  <c r="H31" i="2" s="1"/>
  <c r="H7" i="2" a="1"/>
  <c r="H7" i="2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E7" i="2"/>
  <c r="D7" i="2"/>
  <c r="C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<sst xmlns="http://schemas.openxmlformats.org/spreadsheetml/2006/main" count="83" uniqueCount="77">
  <si>
    <t>商品一覧</t>
    <rPh sb="0" eb="2">
      <t>ショウヒン</t>
    </rPh>
    <rPh sb="2" eb="4">
      <t>イチラン</t>
    </rPh>
    <phoneticPr fontId="4"/>
  </si>
  <si>
    <t>決済方法一覧</t>
    <rPh sb="0" eb="2">
      <t>ケッサイ</t>
    </rPh>
    <rPh sb="2" eb="4">
      <t>ホウホウ</t>
    </rPh>
    <rPh sb="4" eb="6">
      <t>イチラン</t>
    </rPh>
    <phoneticPr fontId="4"/>
  </si>
  <si>
    <t>商品コード</t>
    <rPh sb="0" eb="2">
      <t>ショウヒン</t>
    </rPh>
    <phoneticPr fontId="4"/>
  </si>
  <si>
    <t>商品名</t>
    <rPh sb="0" eb="3">
      <t>ショウヒンメイ</t>
    </rPh>
    <phoneticPr fontId="4"/>
  </si>
  <si>
    <t>販売単価(円)</t>
    <rPh sb="0" eb="2">
      <t>ハンバイ</t>
    </rPh>
    <rPh sb="2" eb="4">
      <t>タンカ</t>
    </rPh>
    <rPh sb="5" eb="6">
      <t>エン</t>
    </rPh>
    <phoneticPr fontId="1"/>
  </si>
  <si>
    <t>決済コード</t>
    <rPh sb="0" eb="2">
      <t>ケッサイ</t>
    </rPh>
    <phoneticPr fontId="4"/>
  </si>
  <si>
    <t>決済方法</t>
    <rPh sb="0" eb="2">
      <t>ケッサイ</t>
    </rPh>
    <rPh sb="2" eb="4">
      <t>ホウホウ</t>
    </rPh>
    <phoneticPr fontId="4"/>
  </si>
  <si>
    <t>CS</t>
    <phoneticPr fontId="1"/>
  </si>
  <si>
    <t>栗入りどら焼き</t>
    <rPh sb="0" eb="1">
      <t>クリ</t>
    </rPh>
    <rPh sb="1" eb="2">
      <t>イ</t>
    </rPh>
    <rPh sb="5" eb="6">
      <t>ヤ</t>
    </rPh>
    <phoneticPr fontId="1"/>
  </si>
  <si>
    <t>BAR</t>
    <phoneticPr fontId="1"/>
  </si>
  <si>
    <t>バーコード</t>
    <phoneticPr fontId="5"/>
  </si>
  <si>
    <t>CG</t>
    <phoneticPr fontId="1"/>
  </si>
  <si>
    <t>黒豆大福</t>
    <rPh sb="0" eb="2">
      <t>クロマメ</t>
    </rPh>
    <rPh sb="2" eb="4">
      <t>ダイフク</t>
    </rPh>
    <phoneticPr fontId="1"/>
  </si>
  <si>
    <t>CC</t>
    <phoneticPr fontId="4"/>
  </si>
  <si>
    <t>CC</t>
    <phoneticPr fontId="1"/>
  </si>
  <si>
    <t>電子マネー</t>
    <rPh sb="0" eb="2">
      <t>デンシ</t>
    </rPh>
    <phoneticPr fontId="5"/>
  </si>
  <si>
    <t>黒蜜きなこもち</t>
    <rPh sb="0" eb="2">
      <t>クロミツ</t>
    </rPh>
    <phoneticPr fontId="6"/>
  </si>
  <si>
    <t>GE</t>
    <phoneticPr fontId="1"/>
  </si>
  <si>
    <t>現金</t>
    <rPh sb="0" eb="2">
      <t>ゲンキン</t>
    </rPh>
    <phoneticPr fontId="5"/>
  </si>
  <si>
    <t>SP</t>
    <phoneticPr fontId="1"/>
  </si>
  <si>
    <t>黒ごまプリン</t>
    <rPh sb="0" eb="1">
      <t>クロ</t>
    </rPh>
    <phoneticPr fontId="1"/>
  </si>
  <si>
    <t>DS</t>
    <phoneticPr fontId="1"/>
  </si>
  <si>
    <t>ひと口ようかん</t>
    <rPh sb="2" eb="3">
      <t>クチ</t>
    </rPh>
    <phoneticPr fontId="1"/>
  </si>
  <si>
    <t>店舗一覧</t>
    <rPh sb="0" eb="2">
      <t>テンポ</t>
    </rPh>
    <rPh sb="2" eb="4">
      <t>イチラン</t>
    </rPh>
    <phoneticPr fontId="4"/>
  </si>
  <si>
    <t>RF</t>
    <phoneticPr fontId="1"/>
  </si>
  <si>
    <t>抹茶ロール</t>
    <rPh sb="0" eb="2">
      <t>マッチャ</t>
    </rPh>
    <phoneticPr fontId="1"/>
  </si>
  <si>
    <t>店舗コード</t>
    <rPh sb="0" eb="2">
      <t>テンポ</t>
    </rPh>
    <phoneticPr fontId="4"/>
  </si>
  <si>
    <t>店舗名</t>
    <rPh sb="0" eb="2">
      <t>テンポ</t>
    </rPh>
    <rPh sb="2" eb="3">
      <t>メイ</t>
    </rPh>
    <phoneticPr fontId="4"/>
  </si>
  <si>
    <t>本店</t>
    <rPh sb="0" eb="2">
      <t>ホンテン</t>
    </rPh>
    <phoneticPr fontId="5"/>
  </si>
  <si>
    <t>八坂店</t>
    <rPh sb="0" eb="2">
      <t>ヤサカ</t>
    </rPh>
    <rPh sb="2" eb="3">
      <t>テン</t>
    </rPh>
    <phoneticPr fontId="5"/>
  </si>
  <si>
    <t>緑野原店</t>
    <rPh sb="0" eb="1">
      <t>ミドリ</t>
    </rPh>
    <rPh sb="1" eb="3">
      <t>ノハラ</t>
    </rPh>
    <rPh sb="3" eb="4">
      <t>テン</t>
    </rPh>
    <phoneticPr fontId="5"/>
  </si>
  <si>
    <t>じゃばだ和菓子本舗　売上一覧≪10月≫</t>
    <rPh sb="4" eb="7">
      <t>ワガシ</t>
    </rPh>
    <rPh sb="7" eb="9">
      <t>ホンポ</t>
    </rPh>
    <rPh sb="10" eb="12">
      <t>ウリアゲ</t>
    </rPh>
    <rPh sb="12" eb="14">
      <t>イチラン</t>
    </rPh>
    <rPh sb="17" eb="18">
      <t>ガツ</t>
    </rPh>
    <phoneticPr fontId="4"/>
  </si>
  <si>
    <t>販売数が多い上位3位の商品</t>
    <rPh sb="0" eb="3">
      <t>ハンバイスウ</t>
    </rPh>
    <rPh sb="4" eb="5">
      <t>オオ</t>
    </rPh>
    <rPh sb="6" eb="8">
      <t>ジョウイ</t>
    </rPh>
    <rPh sb="9" eb="10">
      <t>イ</t>
    </rPh>
    <rPh sb="11" eb="13">
      <t>ショウヒン</t>
    </rPh>
    <phoneticPr fontId="6"/>
  </si>
  <si>
    <t>管理コード</t>
    <rPh sb="0" eb="2">
      <t>カンリ</t>
    </rPh>
    <phoneticPr fontId="9"/>
  </si>
  <si>
    <t>商品名</t>
    <rPh sb="0" eb="2">
      <t>ショウヒン</t>
    </rPh>
    <rPh sb="2" eb="3">
      <t>メイ</t>
    </rPh>
    <phoneticPr fontId="9"/>
  </si>
  <si>
    <t>販売数
(個)</t>
    <rPh sb="0" eb="2">
      <t>ハンバイ</t>
    </rPh>
    <rPh sb="2" eb="3">
      <t>スウ</t>
    </rPh>
    <rPh sb="5" eb="6">
      <t>コ</t>
    </rPh>
    <phoneticPr fontId="9"/>
  </si>
  <si>
    <t>売上金額
(円)</t>
    <rPh sb="0" eb="2">
      <t>ウリアゲ</t>
    </rPh>
    <rPh sb="2" eb="4">
      <t>キンガク</t>
    </rPh>
    <rPh sb="6" eb="7">
      <t>エン</t>
    </rPh>
    <phoneticPr fontId="9"/>
  </si>
  <si>
    <t>100円引券
（枚）</t>
    <rPh sb="3" eb="4">
      <t>エン</t>
    </rPh>
    <rPh sb="4" eb="5">
      <t>イン</t>
    </rPh>
    <rPh sb="5" eb="6">
      <t>ケン</t>
    </rPh>
    <rPh sb="8" eb="9">
      <t>マイ</t>
    </rPh>
    <phoneticPr fontId="9"/>
  </si>
  <si>
    <t>順位</t>
    <rPh sb="0" eb="2">
      <t>ジュンイ</t>
    </rPh>
    <phoneticPr fontId="4"/>
  </si>
  <si>
    <t>店舗名</t>
    <rPh sb="0" eb="3">
      <t>テンポメイ</t>
    </rPh>
    <phoneticPr fontId="4"/>
  </si>
  <si>
    <t>店舗名</t>
    <rPh sb="0" eb="3">
      <t>テンポメイ</t>
    </rPh>
    <phoneticPr fontId="1"/>
  </si>
  <si>
    <t>販売数(個)</t>
    <rPh sb="0" eb="3">
      <t>ハンバイスウ</t>
    </rPh>
    <rPh sb="4" eb="5">
      <t>コ</t>
    </rPh>
    <phoneticPr fontId="9"/>
  </si>
  <si>
    <t>RF-GE-20</t>
  </si>
  <si>
    <t>CG-CC-10</t>
  </si>
  <si>
    <t>CC-GE-30</t>
  </si>
  <si>
    <t>CS-BAR-10</t>
  </si>
  <si>
    <t>SP-CC-20</t>
  </si>
  <si>
    <t>店舗名別の売上金額集計</t>
    <rPh sb="0" eb="2">
      <t>テンポ</t>
    </rPh>
    <rPh sb="2" eb="3">
      <t>メイ</t>
    </rPh>
    <rPh sb="3" eb="4">
      <t>ベツ</t>
    </rPh>
    <rPh sb="5" eb="7">
      <t>ウリアゲ</t>
    </rPh>
    <rPh sb="7" eb="9">
      <t>キンガク</t>
    </rPh>
    <rPh sb="9" eb="11">
      <t>シュウケイ</t>
    </rPh>
    <phoneticPr fontId="4"/>
  </si>
  <si>
    <t>CG-CC-30</t>
  </si>
  <si>
    <t>売上金額(円)</t>
    <rPh sb="0" eb="2">
      <t>ウリアゲ</t>
    </rPh>
    <rPh sb="2" eb="4">
      <t>キンガク</t>
    </rPh>
    <rPh sb="5" eb="6">
      <t>エン</t>
    </rPh>
    <phoneticPr fontId="9"/>
  </si>
  <si>
    <t>CC-BAR-30</t>
  </si>
  <si>
    <t>本店</t>
    <rPh sb="0" eb="2">
      <t>ホンテン</t>
    </rPh>
    <phoneticPr fontId="1"/>
  </si>
  <si>
    <t>DS-GE-20</t>
  </si>
  <si>
    <t>八坂店</t>
    <rPh sb="0" eb="3">
      <t>ヤサカテン</t>
    </rPh>
    <phoneticPr fontId="1"/>
  </si>
  <si>
    <t>CS-CC-10</t>
  </si>
  <si>
    <t>CC-BAR-10</t>
  </si>
  <si>
    <t>DS-GE-30</t>
  </si>
  <si>
    <t>決済方法別の売上件数</t>
    <rPh sb="0" eb="2">
      <t>ケッサイ</t>
    </rPh>
    <rPh sb="2" eb="4">
      <t>ホウホウ</t>
    </rPh>
    <rPh sb="4" eb="5">
      <t>ベツ</t>
    </rPh>
    <rPh sb="6" eb="8">
      <t>ウリアゲ</t>
    </rPh>
    <rPh sb="8" eb="10">
      <t>ケンスウ</t>
    </rPh>
    <phoneticPr fontId="4"/>
  </si>
  <si>
    <t>CS-GE-30</t>
  </si>
  <si>
    <t>売上件数</t>
    <rPh sb="0" eb="2">
      <t>ウリアゲ</t>
    </rPh>
    <rPh sb="2" eb="4">
      <t>ケンスウ</t>
    </rPh>
    <phoneticPr fontId="9"/>
  </si>
  <si>
    <t>RF-BAR-10</t>
  </si>
  <si>
    <t>バーコード</t>
    <phoneticPr fontId="1"/>
  </si>
  <si>
    <t>CC-CC-10</t>
  </si>
  <si>
    <t>電子マネー</t>
    <rPh sb="0" eb="2">
      <t>デンシ</t>
    </rPh>
    <phoneticPr fontId="1"/>
  </si>
  <si>
    <t>CG-BAR-20</t>
  </si>
  <si>
    <t>DS-GE-10</t>
  </si>
  <si>
    <t>DS-BAR-10</t>
  </si>
  <si>
    <t>CC-BAR-20</t>
  </si>
  <si>
    <t>CG-GE-20</t>
  </si>
  <si>
    <t>CG-GE-10</t>
  </si>
  <si>
    <t>RF-CC-10</t>
  </si>
  <si>
    <t>CS-BAR-20</t>
  </si>
  <si>
    <t>RF-BAR-30</t>
  </si>
  <si>
    <t>SP-GE-30</t>
  </si>
  <si>
    <t>DS-BAR-20</t>
  </si>
  <si>
    <t>受験番号(全角)</t>
    <rPh sb="0" eb="2">
      <t>ジュケン</t>
    </rPh>
    <rPh sb="2" eb="4">
      <t>バンゴウ</t>
    </rPh>
    <rPh sb="5" eb="7">
      <t>ゼンカク</t>
    </rPh>
    <phoneticPr fontId="6"/>
  </si>
  <si>
    <t>受験者氏名(ひらがな)</t>
    <rPh sb="0" eb="3">
      <t>ジュケンシャ</t>
    </rPh>
    <rPh sb="3" eb="5">
      <t>シメイ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</si>
</sst>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件&quot;"/>
  </numFmts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3F3F3F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sz val="11"/>
      <color rgb="FF9C6500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548235"/>
        <bgColor indexed="64"/>
      </patternFill>
    </fill>
    <fill>
      <patternFill patternType="solid">
        <fgColor rgb="FFCDD28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1" xfId="0" applyFont="1" applyBorder="1">
      <alignment vertical="center"/>
    </xf>
    <xf numFmtId="0" fontId="10" fillId="0" borderId="0" xfId="0" applyFont="1">
      <alignment vertical="center"/>
    </xf>
    <xf numFmtId="176" fontId="0" fillId="0" borderId="1" xfId="0" applyNumberFormat="1" applyBorder="1">
      <alignment vertical="center"/>
    </xf>
    <xf numFmtId="0" fontId="7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9EF89-CCDB-4EA3-8CD1-E7B2BC2D841D}">
  <dimension ref="A1:M31"/>
  <sheetViews>
    <sheetView tabSelected="1" workbookViewId="0"/>
  </sheetViews>
  <sheetFormatPr defaultRowHeight="13.5" x14ac:dyDescent="0.15"/>
  <cols>
    <col min="2" max="2" width="12.625" customWidth="1"/>
    <col min="3" max="3" width="16.125" customWidth="1"/>
    <col min="4" max="4" width="11.125" customWidth="1"/>
    <col min="5" max="5" width="9" customWidth="1"/>
    <col min="6" max="6" width="10.25" customWidth="1"/>
    <col min="7" max="7" width="12.375" customWidth="1"/>
    <col min="8" max="8" width="10.125" customWidth="1"/>
    <col min="9" max="9" width="5.125" customWidth="1"/>
    <col min="10" max="10" width="5.25" customWidth="1"/>
    <col min="11" max="11" width="15.125" customWidth="1"/>
    <col min="12" max="12" width="12.375" customWidth="1"/>
    <col min="13" max="13" width="10.375" customWidth="1"/>
  </cols>
  <sheetData>
    <row r="1" spans="1:13" x14ac:dyDescent="0.15">
      <c r="A1" s="8" t="s">
        <v>75</v>
      </c>
    </row>
    <row r="2" spans="1:13" x14ac:dyDescent="0.15">
      <c r="A2" s="8" t="s">
        <v>76</v>
      </c>
    </row>
    <row r="4" spans="1:13" ht="17.25" x14ac:dyDescent="0.15">
      <c r="A4" s="3"/>
      <c r="B4" s="14" t="s">
        <v>31</v>
      </c>
      <c r="C4" s="14"/>
      <c r="D4" s="14"/>
      <c r="E4" s="14"/>
      <c r="F4" s="14"/>
      <c r="G4" s="14"/>
      <c r="H4" s="14"/>
    </row>
    <row r="5" spans="1:13" x14ac:dyDescent="0.15">
      <c r="A5" s="3"/>
      <c r="J5" s="1" t="s">
        <v>32</v>
      </c>
      <c r="K5" s="1"/>
      <c r="L5" s="1"/>
      <c r="M5" s="4"/>
    </row>
    <row r="6" spans="1:13" ht="27" x14ac:dyDescent="0.15">
      <c r="A6" s="3"/>
      <c r="B6" s="9" t="s">
        <v>33</v>
      </c>
      <c r="C6" s="9" t="s">
        <v>34</v>
      </c>
      <c r="D6" s="9" t="s">
        <v>6</v>
      </c>
      <c r="E6" s="9" t="s">
        <v>27</v>
      </c>
      <c r="F6" s="10" t="s">
        <v>35</v>
      </c>
      <c r="G6" s="11" t="s">
        <v>36</v>
      </c>
      <c r="H6" s="10" t="s">
        <v>37</v>
      </c>
      <c r="J6" s="9" t="s">
        <v>38</v>
      </c>
      <c r="K6" s="9" t="s">
        <v>3</v>
      </c>
      <c r="L6" s="9" t="s">
        <v>40</v>
      </c>
      <c r="M6" s="9" t="s">
        <v>41</v>
      </c>
    </row>
    <row r="7" spans="1:13" x14ac:dyDescent="0.15">
      <c r="B7" s="5" t="s">
        <v>42</v>
      </c>
      <c r="C7" s="2" t="str">
        <f t="shared" ref="C7:C31" si="0">VLOOKUP(LEFT(B7,2),商品,2,FALSE)</f>
        <v>抹茶ロール</v>
      </c>
      <c r="D7" s="2" t="str">
        <f t="shared" ref="D7:D31" si="1">VLOOKUP(MID(B7,4,LEN(B7)-6),決済,2,FALSE)</f>
        <v>現金</v>
      </c>
      <c r="E7" s="2" t="str">
        <f t="shared" ref="E7" si="2">HLOOKUP(VALUE(RIGHT(B7,2)),店舗,2,FALSE)</f>
        <v>八坂店</v>
      </c>
      <c r="F7" s="2">
        <v>17</v>
      </c>
      <c r="G7" s="2">
        <f>VLOOKUP(LEFT(B7,2),商品,3,FALSE)*F7</f>
        <v>9180</v>
      </c>
      <c r="H7" s="2" cm="1">
        <f t="array" ref="H7">_xlfn.IFS(F7&gt;=10,_xlfn.IFS(D7="現金",INT(F7/5)+2,TRUE,INT(F7/5)),TRUE,"")</f>
        <v>5</v>
      </c>
      <c r="J7" s="2">
        <v>1</v>
      </c>
      <c r="K7" s="2" t="str">
        <f>INDEX($C$7:$F$31,MATCH(LARGE($F$7:$F$31,$J7),$F$7:$F$31,0),1)</f>
        <v>黒豆大福</v>
      </c>
      <c r="L7" s="2" t="str">
        <f>INDEX($C$7:$F$31,MATCH(LARGE($F$7:$F$31,$J7),$F$7:$F$31,0),3)</f>
        <v>八坂店</v>
      </c>
      <c r="M7" s="2">
        <f>INDEX($C$7:$F$31,MATCH(LARGE($F$7:$F$31,$J7),$F$7:$F$31,0),4)</f>
        <v>22</v>
      </c>
    </row>
    <row r="8" spans="1:13" x14ac:dyDescent="0.15">
      <c r="B8" s="5" t="s">
        <v>43</v>
      </c>
      <c r="C8" s="2" t="str">
        <f t="shared" si="0"/>
        <v>黒豆大福</v>
      </c>
      <c r="D8" s="2" t="str">
        <f t="shared" si="1"/>
        <v>電子マネー</v>
      </c>
      <c r="E8" s="2" t="str">
        <f t="shared" ref="E8:E31" si="3">HLOOKUP(VALUE(RIGHT(B8,2)),店舗,2,FALSE)</f>
        <v>本店</v>
      </c>
      <c r="F8" s="2">
        <v>8</v>
      </c>
      <c r="G8" s="2">
        <f t="shared" ref="G8:G31" si="4">VLOOKUP(LEFT(B8,2),商品,3,FALSE)*F8</f>
        <v>3360</v>
      </c>
      <c r="H8" s="2" t="str" cm="1">
        <f t="array" ref="H8">_xlfn.IFS(F8&gt;=10,_xlfn.IFS(D8="現金",INT(F8/5)+2,TRUE,INT(F8/5)),TRUE,"")</f>
        <v/>
      </c>
      <c r="J8" s="5">
        <v>2</v>
      </c>
      <c r="K8" s="2" t="str">
        <f t="shared" ref="K8:K9" si="5">INDEX($C$7:$F$31,MATCH(LARGE($F$7:$F$31,$J8),$F$7:$F$31,0),1)</f>
        <v>黒蜜きなこもち</v>
      </c>
      <c r="L8" s="2" t="str">
        <f t="shared" ref="L8:L9" si="6">INDEX($C$7:$F$31,MATCH(LARGE($F$7:$F$31,$J8),$F$7:$F$31,0),3)</f>
        <v>本店</v>
      </c>
      <c r="M8" s="2">
        <f t="shared" ref="M8:M9" si="7">INDEX($C$7:$F$31,MATCH(LARGE($F$7:$F$31,$J8),$F$7:$F$31,0),4)</f>
        <v>20</v>
      </c>
    </row>
    <row r="9" spans="1:13" x14ac:dyDescent="0.15">
      <c r="B9" s="5" t="s">
        <v>44</v>
      </c>
      <c r="C9" s="2" t="str">
        <f t="shared" si="0"/>
        <v>黒蜜きなこもち</v>
      </c>
      <c r="D9" s="2" t="str">
        <f t="shared" si="1"/>
        <v>現金</v>
      </c>
      <c r="E9" s="2" t="str">
        <f t="shared" si="3"/>
        <v>緑野原店</v>
      </c>
      <c r="F9" s="2">
        <v>5</v>
      </c>
      <c r="G9" s="2">
        <f t="shared" si="4"/>
        <v>2300</v>
      </c>
      <c r="H9" s="2" t="str" cm="1">
        <f t="array" ref="H9">_xlfn.IFS(F9&gt;=10,_xlfn.IFS(D9="現金",INT(F9/5)+2,TRUE,INT(F9/5)),TRUE,"")</f>
        <v/>
      </c>
      <c r="J9" s="5">
        <v>3</v>
      </c>
      <c r="K9" s="2" t="str">
        <f t="shared" si="5"/>
        <v>ひと口ようかん</v>
      </c>
      <c r="L9" s="2" t="str">
        <f t="shared" si="6"/>
        <v>緑野原店</v>
      </c>
      <c r="M9" s="2">
        <f t="shared" si="7"/>
        <v>18</v>
      </c>
    </row>
    <row r="10" spans="1:13" x14ac:dyDescent="0.15">
      <c r="B10" s="5" t="s">
        <v>45</v>
      </c>
      <c r="C10" s="2" t="str">
        <f t="shared" si="0"/>
        <v>栗入りどら焼き</v>
      </c>
      <c r="D10" s="2" t="str">
        <f t="shared" si="1"/>
        <v>バーコード</v>
      </c>
      <c r="E10" s="2" t="str">
        <f t="shared" si="3"/>
        <v>本店</v>
      </c>
      <c r="F10" s="2">
        <v>12</v>
      </c>
      <c r="G10" s="2">
        <f t="shared" si="4"/>
        <v>4800</v>
      </c>
      <c r="H10" s="2" cm="1">
        <f t="array" ref="H10">_xlfn.IFS(F10&gt;=10,_xlfn.IFS(D10="現金",INT(F10/5)+2,TRUE,INT(F10/5)),TRUE,"")</f>
        <v>2</v>
      </c>
    </row>
    <row r="11" spans="1:13" x14ac:dyDescent="0.15">
      <c r="B11" s="5" t="s">
        <v>46</v>
      </c>
      <c r="C11" s="2" t="str">
        <f t="shared" si="0"/>
        <v>黒ごまプリン</v>
      </c>
      <c r="D11" s="2" t="str">
        <f t="shared" si="1"/>
        <v>電子マネー</v>
      </c>
      <c r="E11" s="2" t="str">
        <f t="shared" si="3"/>
        <v>八坂店</v>
      </c>
      <c r="F11" s="2">
        <v>14</v>
      </c>
      <c r="G11" s="2">
        <f t="shared" si="4"/>
        <v>4900</v>
      </c>
      <c r="H11" s="2" cm="1">
        <f t="array" ref="H11">_xlfn.IFS(F11&gt;=10,_xlfn.IFS(D11="現金",INT(F11/5)+2,TRUE,INT(F11/5)),TRUE,"")</f>
        <v>2</v>
      </c>
      <c r="J11" s="6" t="s">
        <v>47</v>
      </c>
      <c r="K11" s="6"/>
    </row>
    <row r="12" spans="1:13" x14ac:dyDescent="0.15">
      <c r="B12" s="5" t="s">
        <v>48</v>
      </c>
      <c r="C12" s="2" t="str">
        <f t="shared" si="0"/>
        <v>黒豆大福</v>
      </c>
      <c r="D12" s="2" t="str">
        <f t="shared" si="1"/>
        <v>電子マネー</v>
      </c>
      <c r="E12" s="2" t="str">
        <f t="shared" si="3"/>
        <v>緑野原店</v>
      </c>
      <c r="F12" s="2">
        <v>6</v>
      </c>
      <c r="G12" s="2">
        <f t="shared" si="4"/>
        <v>2520</v>
      </c>
      <c r="H12" s="2" t="str" cm="1">
        <f t="array" ref="H12">_xlfn.IFS(F12&gt;=10,_xlfn.IFS(D12="現金",INT(F12/5)+2,TRUE,INT(F12/5)),TRUE,"")</f>
        <v/>
      </c>
      <c r="J12" s="15" t="s">
        <v>39</v>
      </c>
      <c r="K12" s="16"/>
      <c r="L12" s="9" t="s">
        <v>49</v>
      </c>
    </row>
    <row r="13" spans="1:13" x14ac:dyDescent="0.15">
      <c r="B13" s="5" t="s">
        <v>50</v>
      </c>
      <c r="C13" s="2" t="str">
        <f t="shared" si="0"/>
        <v>黒蜜きなこもち</v>
      </c>
      <c r="D13" s="2" t="str">
        <f t="shared" si="1"/>
        <v>バーコード</v>
      </c>
      <c r="E13" s="2" t="str">
        <f t="shared" si="3"/>
        <v>緑野原店</v>
      </c>
      <c r="F13" s="2">
        <v>10</v>
      </c>
      <c r="G13" s="2">
        <f t="shared" si="4"/>
        <v>4600</v>
      </c>
      <c r="H13" s="2" cm="1">
        <f t="array" ref="H13">_xlfn.IFS(F13&gt;=10,_xlfn.IFS(D13="現金",INT(F13/5)+2,TRUE,INT(F13/5)),TRUE,"")</f>
        <v>2</v>
      </c>
      <c r="J13" s="12" t="s">
        <v>51</v>
      </c>
      <c r="K13" s="13"/>
      <c r="L13" s="2">
        <f>SUMIF($E$7:$E$31,J13,$G$7:$G$31)</f>
        <v>53500</v>
      </c>
    </row>
    <row r="14" spans="1:13" x14ac:dyDescent="0.15">
      <c r="B14" s="5" t="s">
        <v>52</v>
      </c>
      <c r="C14" s="2" t="str">
        <f t="shared" si="0"/>
        <v>ひと口ようかん</v>
      </c>
      <c r="D14" s="2" t="str">
        <f t="shared" si="1"/>
        <v>現金</v>
      </c>
      <c r="E14" s="2" t="str">
        <f t="shared" si="3"/>
        <v>八坂店</v>
      </c>
      <c r="F14" s="2">
        <v>13</v>
      </c>
      <c r="G14" s="2">
        <f t="shared" si="4"/>
        <v>4940</v>
      </c>
      <c r="H14" s="2" cm="1">
        <f t="array" ref="H14">_xlfn.IFS(F14&gt;=10,_xlfn.IFS(D14="現金",INT(F14/5)+2,TRUE,INT(F14/5)),TRUE,"")</f>
        <v>4</v>
      </c>
      <c r="J14" s="12" t="s">
        <v>53</v>
      </c>
      <c r="K14" s="13"/>
      <c r="L14" s="2">
        <f t="shared" ref="L14:L15" si="8">SUMIF($E$7:$E$31,J14,$G$7:$G$31)</f>
        <v>38180</v>
      </c>
    </row>
    <row r="15" spans="1:13" x14ac:dyDescent="0.15">
      <c r="B15" s="5" t="s">
        <v>54</v>
      </c>
      <c r="C15" s="2" t="str">
        <f t="shared" si="0"/>
        <v>栗入りどら焼き</v>
      </c>
      <c r="D15" s="2" t="str">
        <f t="shared" si="1"/>
        <v>電子マネー</v>
      </c>
      <c r="E15" s="2" t="str">
        <f t="shared" si="3"/>
        <v>本店</v>
      </c>
      <c r="F15" s="2">
        <v>7</v>
      </c>
      <c r="G15" s="2">
        <f t="shared" si="4"/>
        <v>2800</v>
      </c>
      <c r="H15" s="2" t="str" cm="1">
        <f t="array" ref="H15">_xlfn.IFS(F15&gt;=10,_xlfn.IFS(D15="現金",INT(F15/5)+2,TRUE,INT(F15/5)),TRUE,"")</f>
        <v/>
      </c>
      <c r="J15" s="12" t="s">
        <v>30</v>
      </c>
      <c r="K15" s="13"/>
      <c r="L15" s="2">
        <f t="shared" si="8"/>
        <v>28710</v>
      </c>
    </row>
    <row r="16" spans="1:13" x14ac:dyDescent="0.15">
      <c r="B16" s="5" t="s">
        <v>55</v>
      </c>
      <c r="C16" s="2" t="str">
        <f t="shared" si="0"/>
        <v>黒蜜きなこもち</v>
      </c>
      <c r="D16" s="2" t="str">
        <f t="shared" si="1"/>
        <v>バーコード</v>
      </c>
      <c r="E16" s="2" t="str">
        <f t="shared" si="3"/>
        <v>本店</v>
      </c>
      <c r="F16" s="2">
        <v>20</v>
      </c>
      <c r="G16" s="2">
        <f t="shared" si="4"/>
        <v>9200</v>
      </c>
      <c r="H16" s="2" cm="1">
        <f t="array" ref="H16">_xlfn.IFS(F16&gt;=10,_xlfn.IFS(D16="現金",INT(F16/5)+2,TRUE,INT(F16/5)),TRUE,"")</f>
        <v>4</v>
      </c>
      <c r="J16" s="3"/>
      <c r="K16" s="3"/>
    </row>
    <row r="17" spans="2:12" x14ac:dyDescent="0.15">
      <c r="B17" s="5" t="s">
        <v>56</v>
      </c>
      <c r="C17" s="2" t="str">
        <f t="shared" si="0"/>
        <v>ひと口ようかん</v>
      </c>
      <c r="D17" s="2" t="str">
        <f t="shared" si="1"/>
        <v>現金</v>
      </c>
      <c r="E17" s="2" t="str">
        <f t="shared" si="3"/>
        <v>緑野原店</v>
      </c>
      <c r="F17" s="17">
        <v>18</v>
      </c>
      <c r="G17" s="2">
        <f t="shared" si="4"/>
        <v>6840</v>
      </c>
      <c r="H17" s="2" cm="1">
        <f t="array" ref="H17">_xlfn.IFS(F17&gt;=10,_xlfn.IFS(D17="現金",INT(F17/5)+2,TRUE,INT(F17/5)),TRUE,"")</f>
        <v>5</v>
      </c>
      <c r="J17" s="6" t="s">
        <v>57</v>
      </c>
      <c r="K17" s="6"/>
    </row>
    <row r="18" spans="2:12" x14ac:dyDescent="0.15">
      <c r="B18" s="5" t="s">
        <v>58</v>
      </c>
      <c r="C18" s="2" t="str">
        <f t="shared" si="0"/>
        <v>栗入りどら焼き</v>
      </c>
      <c r="D18" s="2" t="str">
        <f t="shared" si="1"/>
        <v>現金</v>
      </c>
      <c r="E18" s="2" t="str">
        <f t="shared" si="3"/>
        <v>緑野原店</v>
      </c>
      <c r="F18" s="2">
        <v>8</v>
      </c>
      <c r="G18" s="2">
        <f t="shared" si="4"/>
        <v>3200</v>
      </c>
      <c r="H18" s="2" t="str" cm="1">
        <f t="array" ref="H18">_xlfn.IFS(F18&gt;=10,_xlfn.IFS(D18="現金",INT(F18/5)+2,TRUE,INT(F18/5)),TRUE,"")</f>
        <v/>
      </c>
      <c r="J18" s="15" t="s">
        <v>6</v>
      </c>
      <c r="K18" s="16"/>
      <c r="L18" s="9" t="s">
        <v>59</v>
      </c>
    </row>
    <row r="19" spans="2:12" x14ac:dyDescent="0.15">
      <c r="B19" s="5" t="s">
        <v>60</v>
      </c>
      <c r="C19" s="2" t="str">
        <f t="shared" si="0"/>
        <v>抹茶ロール</v>
      </c>
      <c r="D19" s="2" t="str">
        <f t="shared" si="1"/>
        <v>バーコード</v>
      </c>
      <c r="E19" s="2" t="str">
        <f t="shared" si="3"/>
        <v>本店</v>
      </c>
      <c r="F19" s="2">
        <v>12</v>
      </c>
      <c r="G19" s="2">
        <f t="shared" si="4"/>
        <v>6480</v>
      </c>
      <c r="H19" s="2" cm="1">
        <f t="array" ref="H19">_xlfn.IFS(F19&gt;=10,_xlfn.IFS(D19="現金",INT(F19/5)+2,TRUE,INT(F19/5)),TRUE,"")</f>
        <v>2</v>
      </c>
      <c r="J19" s="12" t="s">
        <v>61</v>
      </c>
      <c r="K19" s="13"/>
      <c r="L19" s="7">
        <f>COUNTIF($D$7:$D$31,J19)</f>
        <v>10</v>
      </c>
    </row>
    <row r="20" spans="2:12" x14ac:dyDescent="0.15">
      <c r="B20" s="5" t="s">
        <v>62</v>
      </c>
      <c r="C20" s="2" t="str">
        <f t="shared" si="0"/>
        <v>黒蜜きなこもち</v>
      </c>
      <c r="D20" s="2" t="str">
        <f t="shared" si="1"/>
        <v>電子マネー</v>
      </c>
      <c r="E20" s="2" t="str">
        <f t="shared" si="3"/>
        <v>本店</v>
      </c>
      <c r="F20" s="2">
        <v>9</v>
      </c>
      <c r="G20" s="2">
        <f t="shared" si="4"/>
        <v>4140</v>
      </c>
      <c r="H20" s="2" t="str" cm="1">
        <f t="array" ref="H20">_xlfn.IFS(F20&gt;=10,_xlfn.IFS(D20="現金",INT(F20/5)+2,TRUE,INT(F20/5)),TRUE,"")</f>
        <v/>
      </c>
      <c r="J20" s="12" t="s">
        <v>63</v>
      </c>
      <c r="K20" s="13"/>
      <c r="L20" s="7">
        <f t="shared" ref="L20:L21" si="9">COUNTIF($D$7:$D$31,J20)</f>
        <v>6</v>
      </c>
    </row>
    <row r="21" spans="2:12" x14ac:dyDescent="0.15">
      <c r="B21" s="5" t="s">
        <v>64</v>
      </c>
      <c r="C21" s="2" t="str">
        <f t="shared" si="0"/>
        <v>黒豆大福</v>
      </c>
      <c r="D21" s="2" t="str">
        <f t="shared" si="1"/>
        <v>バーコード</v>
      </c>
      <c r="E21" s="2" t="str">
        <f t="shared" si="3"/>
        <v>八坂店</v>
      </c>
      <c r="F21" s="2">
        <v>22</v>
      </c>
      <c r="G21" s="2">
        <f t="shared" si="4"/>
        <v>9240</v>
      </c>
      <c r="H21" s="2" cm="1">
        <f t="array" ref="H21">_xlfn.IFS(F21&gt;=10,_xlfn.IFS(D21="現金",INT(F21/5)+2,TRUE,INT(F21/5)),TRUE,"")</f>
        <v>4</v>
      </c>
      <c r="J21" s="12" t="s">
        <v>18</v>
      </c>
      <c r="K21" s="13"/>
      <c r="L21" s="7">
        <f t="shared" si="9"/>
        <v>9</v>
      </c>
    </row>
    <row r="22" spans="2:12" x14ac:dyDescent="0.15">
      <c r="B22" s="5" t="s">
        <v>65</v>
      </c>
      <c r="C22" s="2" t="str">
        <f t="shared" si="0"/>
        <v>ひと口ようかん</v>
      </c>
      <c r="D22" s="2" t="str">
        <f t="shared" si="1"/>
        <v>現金</v>
      </c>
      <c r="E22" s="2" t="str">
        <f t="shared" si="3"/>
        <v>本店</v>
      </c>
      <c r="F22" s="2">
        <v>14</v>
      </c>
      <c r="G22" s="2">
        <f t="shared" si="4"/>
        <v>5320</v>
      </c>
      <c r="H22" s="2" cm="1">
        <f t="array" ref="H22">_xlfn.IFS(F22&gt;=10,_xlfn.IFS(D22="現金",INT(F22/5)+2,TRUE,INT(F22/5)),TRUE,"")</f>
        <v>4</v>
      </c>
    </row>
    <row r="23" spans="2:12" x14ac:dyDescent="0.15">
      <c r="B23" s="5" t="s">
        <v>66</v>
      </c>
      <c r="C23" s="2" t="str">
        <f t="shared" si="0"/>
        <v>ひと口ようかん</v>
      </c>
      <c r="D23" s="2" t="str">
        <f t="shared" si="1"/>
        <v>バーコード</v>
      </c>
      <c r="E23" s="2" t="str">
        <f t="shared" si="3"/>
        <v>本店</v>
      </c>
      <c r="F23" s="2">
        <v>12</v>
      </c>
      <c r="G23" s="2">
        <f t="shared" si="4"/>
        <v>4560</v>
      </c>
      <c r="H23" s="2" cm="1">
        <f t="array" ref="H23">_xlfn.IFS(F23&gt;=10,_xlfn.IFS(D23="現金",INT(F23/5)+2,TRUE,INT(F23/5)),TRUE,"")</f>
        <v>2</v>
      </c>
    </row>
    <row r="24" spans="2:12" x14ac:dyDescent="0.15">
      <c r="B24" s="5" t="s">
        <v>67</v>
      </c>
      <c r="C24" s="2" t="str">
        <f t="shared" si="0"/>
        <v>黒蜜きなこもち</v>
      </c>
      <c r="D24" s="2" t="str">
        <f t="shared" si="1"/>
        <v>バーコード</v>
      </c>
      <c r="E24" s="2" t="str">
        <f t="shared" si="3"/>
        <v>八坂店</v>
      </c>
      <c r="F24" s="2">
        <v>5</v>
      </c>
      <c r="G24" s="2">
        <f t="shared" si="4"/>
        <v>2300</v>
      </c>
      <c r="H24" s="2" t="str" cm="1">
        <f t="array" ref="H24">_xlfn.IFS(F24&gt;=10,_xlfn.IFS(D24="現金",INT(F24/5)+2,TRUE,INT(F24/5)),TRUE,"")</f>
        <v/>
      </c>
    </row>
    <row r="25" spans="2:12" x14ac:dyDescent="0.15">
      <c r="B25" s="5" t="s">
        <v>68</v>
      </c>
      <c r="C25" s="2" t="str">
        <f t="shared" si="0"/>
        <v>黒豆大福</v>
      </c>
      <c r="D25" s="2" t="str">
        <f t="shared" si="1"/>
        <v>現金</v>
      </c>
      <c r="E25" s="2" t="str">
        <f t="shared" si="3"/>
        <v>八坂店</v>
      </c>
      <c r="F25" s="2">
        <v>8</v>
      </c>
      <c r="G25" s="2">
        <f t="shared" si="4"/>
        <v>3360</v>
      </c>
      <c r="H25" s="2" t="str" cm="1">
        <f t="array" ref="H25">_xlfn.IFS(F25&gt;=10,_xlfn.IFS(D25="現金",INT(F25/5)+2,TRUE,INT(F25/5)),TRUE,"")</f>
        <v/>
      </c>
    </row>
    <row r="26" spans="2:12" x14ac:dyDescent="0.15">
      <c r="B26" s="5" t="s">
        <v>69</v>
      </c>
      <c r="C26" s="2" t="str">
        <f t="shared" si="0"/>
        <v>黒豆大福</v>
      </c>
      <c r="D26" s="2" t="str">
        <f t="shared" si="1"/>
        <v>現金</v>
      </c>
      <c r="E26" s="2" t="str">
        <f t="shared" si="3"/>
        <v>本店</v>
      </c>
      <c r="F26" s="2">
        <v>10</v>
      </c>
      <c r="G26" s="2">
        <f t="shared" si="4"/>
        <v>4200</v>
      </c>
      <c r="H26" s="2" cm="1">
        <f t="array" ref="H26">_xlfn.IFS(F26&gt;=10,_xlfn.IFS(D26="現金",INT(F26/5)+2,TRUE,INT(F26/5)),TRUE,"")</f>
        <v>4</v>
      </c>
    </row>
    <row r="27" spans="2:12" x14ac:dyDescent="0.15">
      <c r="B27" s="5" t="s">
        <v>70</v>
      </c>
      <c r="C27" s="2" t="str">
        <f t="shared" si="0"/>
        <v>抹茶ロール</v>
      </c>
      <c r="D27" s="2" t="str">
        <f t="shared" si="1"/>
        <v>電子マネー</v>
      </c>
      <c r="E27" s="2" t="str">
        <f t="shared" si="3"/>
        <v>本店</v>
      </c>
      <c r="F27" s="2">
        <v>16</v>
      </c>
      <c r="G27" s="2">
        <f t="shared" si="4"/>
        <v>8640</v>
      </c>
      <c r="H27" s="2" cm="1">
        <f t="array" ref="H27">_xlfn.IFS(F27&gt;=10,_xlfn.IFS(D27="現金",INT(F27/5)+2,TRUE,INT(F27/5)),TRUE,"")</f>
        <v>3</v>
      </c>
    </row>
    <row r="28" spans="2:12" x14ac:dyDescent="0.15">
      <c r="B28" s="5" t="s">
        <v>71</v>
      </c>
      <c r="C28" s="2" t="str">
        <f t="shared" si="0"/>
        <v>栗入りどら焼き</v>
      </c>
      <c r="D28" s="2" t="str">
        <f t="shared" si="1"/>
        <v>バーコード</v>
      </c>
      <c r="E28" s="2" t="str">
        <f t="shared" si="3"/>
        <v>八坂店</v>
      </c>
      <c r="F28" s="2">
        <v>4</v>
      </c>
      <c r="G28" s="2">
        <f t="shared" si="4"/>
        <v>1600</v>
      </c>
      <c r="H28" s="2" t="str" cm="1">
        <f t="array" ref="H28">_xlfn.IFS(F28&gt;=10,_xlfn.IFS(D28="現金",INT(F28/5)+2,TRUE,INT(F28/5)),TRUE,"")</f>
        <v/>
      </c>
    </row>
    <row r="29" spans="2:12" x14ac:dyDescent="0.15">
      <c r="B29" s="5" t="s">
        <v>72</v>
      </c>
      <c r="C29" s="2" t="str">
        <f t="shared" si="0"/>
        <v>抹茶ロール</v>
      </c>
      <c r="D29" s="2" t="str">
        <f t="shared" si="1"/>
        <v>バーコード</v>
      </c>
      <c r="E29" s="2" t="str">
        <f t="shared" si="3"/>
        <v>緑野原店</v>
      </c>
      <c r="F29" s="2">
        <v>10</v>
      </c>
      <c r="G29" s="2">
        <f t="shared" si="4"/>
        <v>5400</v>
      </c>
      <c r="H29" s="2" cm="1">
        <f t="array" ref="H29">_xlfn.IFS(F29&gt;=10,_xlfn.IFS(D29="現金",INT(F29/5)+2,TRUE,INT(F29/5)),TRUE,"")</f>
        <v>2</v>
      </c>
    </row>
    <row r="30" spans="2:12" x14ac:dyDescent="0.15">
      <c r="B30" s="5" t="s">
        <v>73</v>
      </c>
      <c r="C30" s="2" t="str">
        <f t="shared" si="0"/>
        <v>黒ごまプリン</v>
      </c>
      <c r="D30" s="2" t="str">
        <f t="shared" si="1"/>
        <v>現金</v>
      </c>
      <c r="E30" s="2" t="str">
        <f t="shared" si="3"/>
        <v>緑野原店</v>
      </c>
      <c r="F30" s="2">
        <v>11</v>
      </c>
      <c r="G30" s="2">
        <f t="shared" si="4"/>
        <v>3850</v>
      </c>
      <c r="H30" s="2" cm="1">
        <f t="array" ref="H30">_xlfn.IFS(F30&gt;=10,_xlfn.IFS(D30="現金",INT(F30/5)+2,TRUE,INT(F30/5)),TRUE,"")</f>
        <v>4</v>
      </c>
    </row>
    <row r="31" spans="2:12" x14ac:dyDescent="0.15">
      <c r="B31" s="5" t="s">
        <v>74</v>
      </c>
      <c r="C31" s="2" t="str">
        <f t="shared" si="0"/>
        <v>ひと口ようかん</v>
      </c>
      <c r="D31" s="2" t="str">
        <f t="shared" si="1"/>
        <v>バーコード</v>
      </c>
      <c r="E31" s="2" t="str">
        <f t="shared" si="3"/>
        <v>八坂店</v>
      </c>
      <c r="F31" s="2">
        <v>7</v>
      </c>
      <c r="G31" s="2">
        <f t="shared" si="4"/>
        <v>2660</v>
      </c>
      <c r="H31" s="2" t="str" cm="1">
        <f t="array" ref="H31">_xlfn.IFS(F31&gt;=10,_xlfn.IFS(D31="現金",INT(F31/5)+2,TRUE,INT(F31/5)),TRUE,"")</f>
        <v/>
      </c>
    </row>
  </sheetData>
  <mergeCells count="9">
    <mergeCell ref="J19:K19"/>
    <mergeCell ref="J20:K20"/>
    <mergeCell ref="J21:K21"/>
    <mergeCell ref="B4:H4"/>
    <mergeCell ref="J12:K12"/>
    <mergeCell ref="J13:K13"/>
    <mergeCell ref="J14:K14"/>
    <mergeCell ref="J15:K15"/>
    <mergeCell ref="J18:K18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B3:I11"/>
  <sheetViews>
    <sheetView workbookViewId="0">
      <selection activeCell="G16" sqref="G16"/>
    </sheetView>
  </sheetViews>
  <sheetFormatPr defaultRowHeight="13.5" x14ac:dyDescent="0.15"/>
  <cols>
    <col min="2" max="2" width="10.125" customWidth="1"/>
    <col min="3" max="3" width="16.125" customWidth="1"/>
    <col min="4" max="4" width="12.375" customWidth="1"/>
    <col min="6" max="6" width="10.25" customWidth="1"/>
    <col min="7" max="9" width="11.125" customWidth="1"/>
  </cols>
  <sheetData>
    <row r="3" spans="2:9" x14ac:dyDescent="0.15">
      <c r="B3" s="1" t="s">
        <v>0</v>
      </c>
      <c r="F3" s="1" t="s">
        <v>1</v>
      </c>
    </row>
    <row r="4" spans="2:9" x14ac:dyDescent="0.15">
      <c r="B4" s="9" t="s">
        <v>2</v>
      </c>
      <c r="C4" s="9" t="s">
        <v>3</v>
      </c>
      <c r="D4" s="9" t="s">
        <v>4</v>
      </c>
      <c r="F4" s="9" t="s">
        <v>5</v>
      </c>
      <c r="G4" s="9" t="s">
        <v>6</v>
      </c>
    </row>
    <row r="5" spans="2:9" x14ac:dyDescent="0.15">
      <c r="B5" s="2" t="s">
        <v>7</v>
      </c>
      <c r="C5" s="2" t="s">
        <v>8</v>
      </c>
      <c r="D5" s="2">
        <v>400</v>
      </c>
      <c r="F5" s="2" t="s">
        <v>9</v>
      </c>
      <c r="G5" s="2" t="s">
        <v>10</v>
      </c>
    </row>
    <row r="6" spans="2:9" x14ac:dyDescent="0.15">
      <c r="B6" s="2" t="s">
        <v>11</v>
      </c>
      <c r="C6" s="2" t="s">
        <v>12</v>
      </c>
      <c r="D6" s="2">
        <v>420</v>
      </c>
      <c r="F6" s="2" t="s">
        <v>14</v>
      </c>
      <c r="G6" s="2" t="s">
        <v>15</v>
      </c>
    </row>
    <row r="7" spans="2:9" x14ac:dyDescent="0.15">
      <c r="B7" s="2" t="s">
        <v>13</v>
      </c>
      <c r="C7" s="2" t="s">
        <v>16</v>
      </c>
      <c r="D7" s="2">
        <v>460</v>
      </c>
      <c r="F7" s="2" t="s">
        <v>17</v>
      </c>
      <c r="G7" s="2" t="s">
        <v>18</v>
      </c>
    </row>
    <row r="8" spans="2:9" x14ac:dyDescent="0.15">
      <c r="B8" s="2" t="s">
        <v>19</v>
      </c>
      <c r="C8" s="2" t="s">
        <v>20</v>
      </c>
      <c r="D8" s="2">
        <v>350</v>
      </c>
    </row>
    <row r="9" spans="2:9" x14ac:dyDescent="0.15">
      <c r="B9" s="2" t="s">
        <v>21</v>
      </c>
      <c r="C9" s="2" t="s">
        <v>22</v>
      </c>
      <c r="D9" s="2">
        <v>380</v>
      </c>
      <c r="F9" s="1" t="s">
        <v>23</v>
      </c>
    </row>
    <row r="10" spans="2:9" x14ac:dyDescent="0.15">
      <c r="B10" s="2" t="s">
        <v>24</v>
      </c>
      <c r="C10" s="2" t="s">
        <v>25</v>
      </c>
      <c r="D10" s="2">
        <v>540</v>
      </c>
      <c r="F10" s="9" t="s">
        <v>26</v>
      </c>
      <c r="G10" s="2">
        <v>10</v>
      </c>
      <c r="H10" s="2">
        <v>20</v>
      </c>
      <c r="I10" s="2">
        <v>30</v>
      </c>
    </row>
    <row r="11" spans="2:9" x14ac:dyDescent="0.15">
      <c r="F11" s="9" t="s">
        <v>27</v>
      </c>
      <c r="G11" s="2" t="s">
        <v>28</v>
      </c>
      <c r="H11" s="2" t="s">
        <v>29</v>
      </c>
      <c r="I11" s="2" t="s">
        <v>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決済</vt:lpstr>
      <vt:lpstr>商品</vt:lpstr>
      <vt:lpstr>店舗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2025-08-20T06:14:26Z</dcterms:created>
  <dcterms:modified xsi:type="dcterms:W3CDTF">2025-12-22T04:13:34Z</dcterms:modified>
</cp:coreProperties>
</file>