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4-解答\"/>
    </mc:Choice>
  </mc:AlternateContent>
  <xr:revisionPtr revIDLastSave="0" documentId="13_ncr:1_{D89AADCE-200B-4967-9CD5-F17D3599C549}" xr6:coauthVersionLast="36" xr6:coauthVersionMax="47" xr10:uidLastSave="{00000000-0000-0000-0000-000000000000}"/>
  <bookViews>
    <workbookView xWindow="2265" yWindow="2265" windowWidth="18585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F26" i="1"/>
  <c r="E26" i="1"/>
  <c r="D26" i="1"/>
  <c r="C26" i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H16" i="1"/>
  <c r="G16" i="1"/>
  <c r="F16" i="1"/>
  <c r="E16" i="1"/>
  <c r="D16" i="1"/>
  <c r="C16" i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16" i="1" l="1"/>
  <c r="J16" i="1" s="1"/>
  <c r="I26" i="1"/>
  <c r="J26" i="1" s="1"/>
</calcChain>
</file>

<file path=xl/sharedStrings.xml><?xml version="1.0" encoding="utf-8"?>
<sst xmlns="http://schemas.openxmlformats.org/spreadsheetml/2006/main" count="38" uniqueCount="20">
  <si>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</si>
  <si>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</si>
  <si>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＜7月＞</t>
    <rPh sb="2" eb="3">
      <t>ガツ</t>
    </rPh>
    <phoneticPr fontId="3"/>
  </si>
  <si>
    <t>(単位：人)</t>
    <rPh sb="1" eb="3">
      <t>タンイ</t>
    </rPh>
    <rPh sb="4" eb="5">
      <t>ヒト</t>
    </rPh>
    <phoneticPr fontId="3"/>
  </si>
  <si>
    <t>コース名</t>
    <rPh sb="3" eb="4">
      <t>メイ</t>
    </rPh>
    <phoneticPr fontId="3"/>
  </si>
  <si>
    <t>見込み</t>
    <rPh sb="0" eb="2">
      <t>ミコ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</si>
  <si>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</si>
  <si>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</si>
  <si>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</si>
  <si>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</si>
  <si>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</si>
  <si>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</si>
  <si>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対見込比</t>
    <rPh sb="0" eb="1">
      <t>タイ</t>
    </rPh>
    <rPh sb="1" eb="3">
      <t>ミコミ</t>
    </rPh>
    <rPh sb="3" eb="4">
      <t>ヒ</t>
    </rPh>
    <phoneticPr fontId="3"/>
  </si>
  <si>
    <t>表参道コース</t>
    <rPh sb="0" eb="3">
      <t>オモテサンドウ</t>
    </rPh>
    <phoneticPr fontId="3"/>
  </si>
  <si>
    <t>眺望コース</t>
    <rPh sb="0" eb="2">
      <t>チョウボウ</t>
    </rPh>
    <phoneticPr fontId="3"/>
  </si>
  <si>
    <t>花畑コース</t>
    <rPh sb="0" eb="2">
      <t>ハナバタケ</t>
    </rPh>
    <phoneticPr fontId="3"/>
  </si>
  <si>
    <t>渓流コース</t>
    <rPh sb="0" eb="2">
      <t>ケイリュウ</t>
    </rPh>
    <phoneticPr fontId="3"/>
  </si>
  <si>
    <t>中央湖コース</t>
    <rPh sb="0" eb="2">
      <t>チュウオウ</t>
    </rPh>
    <rPh sb="2" eb="3">
      <t>ミズウミ</t>
    </rPh>
    <phoneticPr fontId="3"/>
  </si>
  <si>
    <t>吊り橋コース</t>
    <rPh sb="0" eb="1">
      <t>ツ</t>
    </rPh>
    <rPh sb="2" eb="3">
      <t>バシ</t>
    </rPh>
    <phoneticPr fontId="3"/>
  </si>
  <si>
    <t>＜8月＞</t>
    <rPh sb="2" eb="3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</si>
</sst>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distributed" vertical="center"/>
    </xf>
    <xf numFmtId="38" fontId="1" fillId="0" borderId="7" xfId="1" applyFont="1" applyBorder="1">
      <alignment vertical="center"/>
    </xf>
    <xf numFmtId="38" fontId="1" fillId="0" borderId="8" xfId="1" applyFont="1" applyBorder="1">
      <alignment vertical="center"/>
    </xf>
    <xf numFmtId="38" fontId="1" fillId="0" borderId="9" xfId="1" applyFont="1" applyBorder="1">
      <alignment vertical="center"/>
    </xf>
    <xf numFmtId="176" fontId="1" fillId="0" borderId="10" xfId="2" applyNumberFormat="1" applyFont="1" applyBorder="1">
      <alignment vertical="center"/>
    </xf>
    <xf numFmtId="0" fontId="1" fillId="0" borderId="11" xfId="2" applyNumberFormat="1" applyFont="1" applyBorder="1">
      <alignment vertical="center"/>
    </xf>
    <xf numFmtId="0" fontId="1" fillId="0" borderId="12" xfId="0" applyFont="1" applyBorder="1" applyAlignment="1">
      <alignment horizontal="distributed" vertical="center"/>
    </xf>
    <xf numFmtId="38" fontId="1" fillId="0" borderId="13" xfId="1" applyFont="1" applyBorder="1">
      <alignment vertical="center"/>
    </xf>
    <xf numFmtId="38" fontId="1" fillId="0" borderId="14" xfId="1" applyFont="1" applyBorder="1">
      <alignment vertical="center"/>
    </xf>
    <xf numFmtId="38" fontId="1" fillId="0" borderId="15" xfId="1" applyFont="1" applyBorder="1">
      <alignment vertical="center"/>
    </xf>
    <xf numFmtId="176" fontId="1" fillId="0" borderId="16" xfId="2" applyNumberFormat="1" applyFont="1" applyBorder="1">
      <alignment vertical="center"/>
    </xf>
    <xf numFmtId="0" fontId="1" fillId="0" borderId="17" xfId="0" applyFont="1" applyBorder="1" applyAlignment="1">
      <alignment horizontal="right" vertical="center"/>
    </xf>
    <xf numFmtId="38" fontId="1" fillId="0" borderId="18" xfId="1" applyFont="1" applyBorder="1">
      <alignment vertical="center"/>
    </xf>
    <xf numFmtId="38" fontId="1" fillId="0" borderId="19" xfId="1" applyFont="1" applyBorder="1">
      <alignment vertical="center"/>
    </xf>
    <xf numFmtId="38" fontId="1" fillId="0" borderId="20" xfId="1" applyFont="1" applyBorder="1">
      <alignment vertical="center"/>
    </xf>
    <xf numFmtId="176" fontId="1" fillId="0" borderId="21" xfId="2" applyNumberFormat="1" applyFont="1" applyBorder="1">
      <alignment vertical="center"/>
    </xf>
    <xf numFmtId="0" fontId="1" fillId="0" borderId="0" xfId="0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8">
    <dxf>
      <fill>
        <patternFill>
          <bgColor rgb="FF00B050"/>
        </patternFill>
      </fill>
    </dxf>
    <dxf>
      <fill>
        <patternFill>
          <bgColor rgb="FFFF9999"/>
        </patternFill>
      </fill>
    </dxf>
    <dxf>
      <fill>
        <patternFill>
          <bgColor rgb="FF00B050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</xdr:row>
      <xdr:rowOff>7620</xdr:rowOff>
    </xdr:from>
    <xdr:to>
      <xdr:col>10</xdr:col>
      <xdr:colOff>0</xdr:colOff>
      <xdr:row>5</xdr:row>
      <xdr:rowOff>160020</xdr:rowOff>
    </xdr:to>
    <xdr:sp macro="" textlink="">
      <xdr:nvSpPr>
        <xdr:cNvPr id="4" name="台形 3">
          <a:extLst>
            <a:ext uri="{FF2B5EF4-FFF2-40B4-BE49-F238E27FC236}">
              <a16:creationId xmlns:a16="http://schemas.microsoft.com/office/drawing/2014/main" id="{4C92A772-E85D-A5FB-A11A-B04245A10E14}"/>
            </a:ext>
          </a:extLst>
        </xdr:cNvPr>
        <xdr:cNvSpPr/>
      </xdr:nvSpPr>
      <xdr:spPr>
        <a:xfrm>
          <a:off x="632460" y="510540"/>
          <a:ext cx="6248400" cy="487680"/>
        </a:xfrm>
        <a:prstGeom prst="trapezoid">
          <a:avLst/>
        </a:prstGeom>
        <a:solidFill>
          <a:srgbClr val="DDDDDD"/>
        </a:solidFill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 i="1">
              <a:solidFill>
                <a:srgbClr val="7030A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じゃばだ山の年代別登山者数一覧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C000"/>
        </a:solidFill>
        <a:ln>
          <a:solidFill>
            <a:srgbClr val="C00000"/>
          </a:solidFill>
        </a:ln>
      </a:spPr>
      <a:bodyPr vertOverflow="clip" horzOverflow="clip" rtlCol="0" anchor="ctr"/>
      <a:lstStyle>
        <a:defPPr algn="ctr">
          <a:defRPr kumimoji="1" sz="1400" b="0" i="1">
            <a:solidFill>
              <a:srgbClr val="7030A0"/>
            </a:solidFill>
            <a:latin typeface="ＭＳ ゴシック" panose="020B0609070205080204" pitchFamily="49" charset="-128"/>
            <a:ea typeface="ＭＳ ゴシック" panose="020B0609070205080204" pitchFamily="49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/>
  </sheetViews>
  <sheetFormatPr defaultRowHeight="13.5" x14ac:dyDescent="0.15"/>
  <cols>
    <col min="1" max="1" width="9" customWidth="1"/>
    <col min="2" max="2" width="16.75" customWidth="1"/>
    <col min="3" max="5" width="9" customWidth="1"/>
    <col min="8" max="8" width="9.625" customWidth="1"/>
    <col min="9" max="10" width="10.125" customWidth="1"/>
  </cols>
  <sheetData>
    <row r="1" spans="1:11" s="1" customFormat="1" x14ac:dyDescent="0.15">
      <c r="A1" s="1" t="s">
        <v>0</v>
      </c>
    </row>
    <row r="2" spans="1:11" s="1" customFormat="1" x14ac:dyDescent="0.15">
      <c r="A2" s="1" t="s">
        <v>1</v>
      </c>
    </row>
    <row r="3" spans="1:11" s="1" customFormat="1" x14ac:dyDescent="0.15"/>
    <row r="4" spans="1:11" s="1" customFormat="1" x14ac:dyDescent="0.15"/>
    <row r="5" spans="1:11" s="1" customFormat="1" x14ac:dyDescent="0.15"/>
    <row r="6" spans="1:11" s="1" customFormat="1" x14ac:dyDescent="0.15"/>
    <row r="7" spans="1:11" s="1" customFormat="1" x14ac:dyDescent="0.15"/>
    <row r="8" spans="1:11" s="1" customFormat="1" ht="18" thickBot="1" x14ac:dyDescent="0.2">
      <c r="B8" s="2" t="s">
        <v>2</v>
      </c>
      <c r="I8" s="24" t="s">
        <v>3</v>
      </c>
    </row>
    <row r="9" spans="1:11" s="1" customFormat="1" x14ac:dyDescent="0.15">
      <c r="B9" s="3" t="s">
        <v>4</v>
      </c>
      <c r="C9" s="4" t="s">
        <v>5</v>
      </c>
      <c r="D9" s="5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6" t="s">
        <v>11</v>
      </c>
      <c r="J9" s="7" t="s">
        <v>12</v>
      </c>
    </row>
    <row r="10" spans="1:11" s="1" customFormat="1" ht="18" customHeight="1" x14ac:dyDescent="0.15">
      <c r="B10" s="8" t="s">
        <v>13</v>
      </c>
      <c r="C10" s="9">
        <v>7000</v>
      </c>
      <c r="D10" s="10">
        <v>1245</v>
      </c>
      <c r="E10" s="11">
        <v>1473</v>
      </c>
      <c r="F10" s="11">
        <v>1752</v>
      </c>
      <c r="G10" s="11">
        <v>1346</v>
      </c>
      <c r="H10" s="11">
        <v>1762</v>
      </c>
      <c r="I10" s="11">
        <f t="shared" ref="I10:I16" si="0">SUM(D10:H10)</f>
        <v>7578</v>
      </c>
      <c r="J10" s="12">
        <f>I10/C10</f>
        <v>1.0825714285714285</v>
      </c>
    </row>
    <row r="11" spans="1:11" s="1" customFormat="1" ht="18" customHeight="1" x14ac:dyDescent="0.15">
      <c r="B11" s="8" t="s">
        <v>14</v>
      </c>
      <c r="C11" s="9">
        <v>6000</v>
      </c>
      <c r="D11" s="10">
        <v>963</v>
      </c>
      <c r="E11" s="11">
        <v>1362</v>
      </c>
      <c r="F11" s="11">
        <v>1456</v>
      </c>
      <c r="G11" s="11">
        <v>1043</v>
      </c>
      <c r="H11" s="11">
        <v>1145</v>
      </c>
      <c r="I11" s="11">
        <f t="shared" si="0"/>
        <v>5969</v>
      </c>
      <c r="J11" s="12">
        <f>I11/C11</f>
        <v>0.99483333333333335</v>
      </c>
    </row>
    <row r="12" spans="1:11" s="1" customFormat="1" ht="18" customHeight="1" x14ac:dyDescent="0.15">
      <c r="B12" s="8" t="s">
        <v>15</v>
      </c>
      <c r="C12" s="9">
        <v>4000</v>
      </c>
      <c r="D12" s="10">
        <v>782</v>
      </c>
      <c r="E12" s="11">
        <v>960</v>
      </c>
      <c r="F12" s="11">
        <v>735</v>
      </c>
      <c r="G12" s="11">
        <v>764</v>
      </c>
      <c r="H12" s="11">
        <v>691</v>
      </c>
      <c r="I12" s="11">
        <f t="shared" si="0"/>
        <v>3932</v>
      </c>
      <c r="J12" s="12">
        <f>I12/C12</f>
        <v>0.98299999999999998</v>
      </c>
    </row>
    <row r="13" spans="1:11" s="1" customFormat="1" ht="18" customHeight="1" x14ac:dyDescent="0.15">
      <c r="B13" s="8" t="s">
        <v>16</v>
      </c>
      <c r="C13" s="9">
        <v>5000</v>
      </c>
      <c r="D13" s="10">
        <v>814</v>
      </c>
      <c r="E13" s="11">
        <v>1036</v>
      </c>
      <c r="F13" s="11">
        <v>914</v>
      </c>
      <c r="G13" s="11">
        <v>1068</v>
      </c>
      <c r="H13" s="11">
        <v>1168</v>
      </c>
      <c r="I13" s="11">
        <f t="shared" si="0"/>
        <v>5000</v>
      </c>
      <c r="J13" s="12">
        <f>I13/C13</f>
        <v>1</v>
      </c>
      <c r="K13" s="13"/>
    </row>
    <row r="14" spans="1:11" s="1" customFormat="1" ht="18" customHeight="1" x14ac:dyDescent="0.15">
      <c r="B14" s="8" t="s">
        <v>17</v>
      </c>
      <c r="C14" s="9">
        <v>4000</v>
      </c>
      <c r="D14" s="10">
        <v>745</v>
      </c>
      <c r="E14" s="11">
        <v>784</v>
      </c>
      <c r="F14" s="11">
        <v>861</v>
      </c>
      <c r="G14" s="11">
        <v>773</v>
      </c>
      <c r="H14" s="11">
        <v>1147</v>
      </c>
      <c r="I14" s="11">
        <f t="shared" si="0"/>
        <v>4310</v>
      </c>
      <c r="J14" s="12">
        <f t="shared" ref="J14:J16" si="1">I14/C14</f>
        <v>1.0774999999999999</v>
      </c>
    </row>
    <row r="15" spans="1:11" s="1" customFormat="1" ht="18" customHeight="1" thickBot="1" x14ac:dyDescent="0.2">
      <c r="B15" s="14" t="s">
        <v>18</v>
      </c>
      <c r="C15" s="15">
        <v>2000</v>
      </c>
      <c r="D15" s="16">
        <v>512</v>
      </c>
      <c r="E15" s="17">
        <v>471</v>
      </c>
      <c r="F15" s="17">
        <v>324</v>
      </c>
      <c r="G15" s="17">
        <v>263</v>
      </c>
      <c r="H15" s="17">
        <v>191</v>
      </c>
      <c r="I15" s="17">
        <f t="shared" si="0"/>
        <v>1761</v>
      </c>
      <c r="J15" s="18">
        <f t="shared" si="1"/>
        <v>0.88049999999999995</v>
      </c>
    </row>
    <row r="16" spans="1:11" s="1" customFormat="1" ht="14.25" thickBot="1" x14ac:dyDescent="0.2">
      <c r="B16" s="19" t="s">
        <v>11</v>
      </c>
      <c r="C16" s="20">
        <f t="shared" ref="C16:H16" si="2">SUM(C10:C15)</f>
        <v>28000</v>
      </c>
      <c r="D16" s="21">
        <f t="shared" si="2"/>
        <v>5061</v>
      </c>
      <c r="E16" s="22">
        <f t="shared" si="2"/>
        <v>6086</v>
      </c>
      <c r="F16" s="22">
        <f t="shared" si="2"/>
        <v>6042</v>
      </c>
      <c r="G16" s="22">
        <f t="shared" si="2"/>
        <v>5257</v>
      </c>
      <c r="H16" s="22">
        <f t="shared" si="2"/>
        <v>6104</v>
      </c>
      <c r="I16" s="22">
        <f t="shared" si="0"/>
        <v>28550</v>
      </c>
      <c r="J16" s="23">
        <f t="shared" si="1"/>
        <v>1.0196428571428571</v>
      </c>
    </row>
    <row r="17" spans="2:10" s="1" customFormat="1" x14ac:dyDescent="0.15"/>
    <row r="18" spans="2:10" s="1" customFormat="1" ht="18" thickBot="1" x14ac:dyDescent="0.2">
      <c r="B18" s="2" t="s">
        <v>19</v>
      </c>
      <c r="I18" s="24" t="s">
        <v>3</v>
      </c>
    </row>
    <row r="19" spans="2:10" s="1" customFormat="1" x14ac:dyDescent="0.15">
      <c r="B19" s="3" t="s">
        <v>4</v>
      </c>
      <c r="C19" s="4" t="s">
        <v>5</v>
      </c>
      <c r="D19" s="5" t="s">
        <v>6</v>
      </c>
      <c r="E19" s="6" t="s">
        <v>7</v>
      </c>
      <c r="F19" s="6" t="s">
        <v>8</v>
      </c>
      <c r="G19" s="6" t="s">
        <v>9</v>
      </c>
      <c r="H19" s="6" t="s">
        <v>10</v>
      </c>
      <c r="I19" s="6" t="s">
        <v>11</v>
      </c>
      <c r="J19" s="7" t="s">
        <v>12</v>
      </c>
    </row>
    <row r="20" spans="2:10" s="1" customFormat="1" ht="18" customHeight="1" x14ac:dyDescent="0.15">
      <c r="B20" s="8" t="s">
        <v>13</v>
      </c>
      <c r="C20" s="9">
        <v>8000</v>
      </c>
      <c r="D20" s="10">
        <v>1514</v>
      </c>
      <c r="E20" s="11">
        <v>1965</v>
      </c>
      <c r="F20" s="11">
        <v>1845</v>
      </c>
      <c r="G20" s="11">
        <v>1562</v>
      </c>
      <c r="H20" s="11">
        <v>1876</v>
      </c>
      <c r="I20" s="11">
        <f t="shared" ref="I20:I26" si="3">SUM(D20:H20)</f>
        <v>8762</v>
      </c>
      <c r="J20" s="12">
        <f>I20/C20</f>
        <v>1.0952500000000001</v>
      </c>
    </row>
    <row r="21" spans="2:10" s="1" customFormat="1" ht="18" customHeight="1" x14ac:dyDescent="0.15">
      <c r="B21" s="8" t="s">
        <v>14</v>
      </c>
      <c r="C21" s="9">
        <v>7000</v>
      </c>
      <c r="D21" s="10">
        <v>1045</v>
      </c>
      <c r="E21" s="11">
        <v>1478</v>
      </c>
      <c r="F21" s="11">
        <v>1567</v>
      </c>
      <c r="G21" s="11">
        <v>1151</v>
      </c>
      <c r="H21" s="11">
        <v>1385</v>
      </c>
      <c r="I21" s="11">
        <f t="shared" si="3"/>
        <v>6626</v>
      </c>
      <c r="J21" s="12">
        <f>I21/C21</f>
        <v>0.94657142857142862</v>
      </c>
    </row>
    <row r="22" spans="2:10" s="1" customFormat="1" ht="18" customHeight="1" x14ac:dyDescent="0.15">
      <c r="B22" s="8" t="s">
        <v>15</v>
      </c>
      <c r="C22" s="9">
        <v>5000</v>
      </c>
      <c r="D22" s="10">
        <v>1243</v>
      </c>
      <c r="E22" s="11">
        <v>1080</v>
      </c>
      <c r="F22" s="11">
        <v>893</v>
      </c>
      <c r="G22" s="11">
        <v>863</v>
      </c>
      <c r="H22" s="11">
        <v>974</v>
      </c>
      <c r="I22" s="11">
        <f t="shared" si="3"/>
        <v>5053</v>
      </c>
      <c r="J22" s="12">
        <f>I22/C22</f>
        <v>1.0105999999999999</v>
      </c>
    </row>
    <row r="23" spans="2:10" s="1" customFormat="1" ht="18" customHeight="1" x14ac:dyDescent="0.15">
      <c r="B23" s="8" t="s">
        <v>16</v>
      </c>
      <c r="C23" s="9">
        <v>6000</v>
      </c>
      <c r="D23" s="10">
        <v>1047</v>
      </c>
      <c r="E23" s="11">
        <v>1264</v>
      </c>
      <c r="F23" s="11">
        <v>1347</v>
      </c>
      <c r="G23" s="11">
        <v>1096</v>
      </c>
      <c r="H23" s="11">
        <v>1342</v>
      </c>
      <c r="I23" s="11">
        <f t="shared" si="3"/>
        <v>6096</v>
      </c>
      <c r="J23" s="12">
        <f t="shared" ref="J23:J26" si="4">I23/C23</f>
        <v>1.016</v>
      </c>
    </row>
    <row r="24" spans="2:10" s="1" customFormat="1" ht="18" customHeight="1" x14ac:dyDescent="0.15">
      <c r="B24" s="8" t="s">
        <v>17</v>
      </c>
      <c r="C24" s="9">
        <v>5000</v>
      </c>
      <c r="D24" s="10">
        <v>975</v>
      </c>
      <c r="E24" s="11">
        <v>836</v>
      </c>
      <c r="F24" s="11">
        <v>931</v>
      </c>
      <c r="G24" s="11">
        <v>773</v>
      </c>
      <c r="H24" s="11">
        <v>1025</v>
      </c>
      <c r="I24" s="11">
        <f t="shared" si="3"/>
        <v>4540</v>
      </c>
      <c r="J24" s="12">
        <f t="shared" si="4"/>
        <v>0.90800000000000003</v>
      </c>
    </row>
    <row r="25" spans="2:10" s="1" customFormat="1" ht="18" customHeight="1" thickBot="1" x14ac:dyDescent="0.2">
      <c r="B25" s="14" t="s">
        <v>18</v>
      </c>
      <c r="C25" s="15">
        <v>2000</v>
      </c>
      <c r="D25" s="16">
        <v>732</v>
      </c>
      <c r="E25" s="17">
        <v>517</v>
      </c>
      <c r="F25" s="17">
        <v>340</v>
      </c>
      <c r="G25" s="17">
        <v>341</v>
      </c>
      <c r="H25" s="17">
        <v>207</v>
      </c>
      <c r="I25" s="17">
        <f t="shared" si="3"/>
        <v>2137</v>
      </c>
      <c r="J25" s="18">
        <f t="shared" si="4"/>
        <v>1.0685</v>
      </c>
    </row>
    <row r="26" spans="2:10" s="1" customFormat="1" ht="14.25" thickBot="1" x14ac:dyDescent="0.2">
      <c r="B26" s="19" t="s">
        <v>11</v>
      </c>
      <c r="C26" s="20">
        <f t="shared" ref="C26:H26" si="5">SUM(C20:C25)</f>
        <v>33000</v>
      </c>
      <c r="D26" s="21">
        <f t="shared" si="5"/>
        <v>6556</v>
      </c>
      <c r="E26" s="22">
        <f t="shared" si="5"/>
        <v>7140</v>
      </c>
      <c r="F26" s="22">
        <f t="shared" si="5"/>
        <v>6923</v>
      </c>
      <c r="G26" s="22">
        <f t="shared" si="5"/>
        <v>5786</v>
      </c>
      <c r="H26" s="22">
        <f t="shared" si="5"/>
        <v>6809</v>
      </c>
      <c r="I26" s="22">
        <f t="shared" si="3"/>
        <v>33214</v>
      </c>
      <c r="J26" s="23">
        <f t="shared" si="4"/>
        <v>1.0064848484848485</v>
      </c>
    </row>
    <row r="27" spans="2:10" s="1" customFormat="1" x14ac:dyDescent="0.15"/>
  </sheetData>
  <phoneticPr fontId="2"/>
  <conditionalFormatting sqref="D16:H16">
    <cfRule type="cellIs" dxfId="7" priority="4" operator="equal">
      <formula>LARGE($D16:$H16,2)</formula>
    </cfRule>
  </conditionalFormatting>
  <conditionalFormatting sqref="J10:J15">
    <cfRule type="cellIs" dxfId="4" priority="3" operator="lessThan">
      <formula>1</formula>
    </cfRule>
  </conditionalFormatting>
  <conditionalFormatting sqref="D26:H26">
    <cfRule type="cellIs" dxfId="6" priority="2" operator="equal">
      <formula>LARGE($D26:$H26,2)</formula>
    </cfRule>
  </conditionalFormatting>
  <conditionalFormatting sqref="J20:J25">
    <cfRule type="cellIs" dxfId="5" priority="1" operator="lessThan">
      <formula>1</formula>
    </cfRule>
  </conditionalFormatting>
  <pageMargins left="0.7" right="0.7" top="0.75" bottom="0.75" header="0.3" footer="0.3"/>
  <pageSetup paperSize="9" orientation="portrait" verticalDpi="0" r:id="rId1"/>
  <ignoredErrors>
    <ignoredError sqref="I10:I15 I20:I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2020-07-15T07:00:47Z</dcterms:created>
  <dcterms:modified xsi:type="dcterms:W3CDTF">2025-09-03T05:04:46Z</dcterms:modified>
</cp:coreProperties>
</file>