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3-解答\"/>
    </mc:Choice>
  </mc:AlternateContent>
  <xr:revisionPtr revIDLastSave="0" documentId="13_ncr:1_{CA6F3C86-8323-4F86-B754-19F1FFBE570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8" i="3" l="1"/>
  <c r="H58" i="3"/>
  <c r="I54" i="3"/>
  <c r="H54" i="3"/>
  <c r="I49" i="3"/>
  <c r="I59" i="3" s="1"/>
  <c r="H49" i="3"/>
  <c r="I44" i="3"/>
  <c r="H44" i="3"/>
  <c r="I39" i="3"/>
  <c r="H39" i="3"/>
  <c r="I34" i="3"/>
  <c r="I45" i="3" s="1"/>
  <c r="H34" i="3"/>
  <c r="H45" i="3" s="1"/>
  <c r="I30" i="3"/>
  <c r="H30" i="3"/>
  <c r="I26" i="3"/>
  <c r="H26" i="3"/>
  <c r="I22" i="3"/>
  <c r="H22" i="3"/>
  <c r="H31" i="3" s="1"/>
  <c r="I18" i="3"/>
  <c r="H18" i="3"/>
  <c r="I15" i="3"/>
  <c r="H15" i="3"/>
  <c r="I9" i="3"/>
  <c r="H9" i="3"/>
  <c r="I31" i="3" l="1"/>
  <c r="H59" i="3"/>
  <c r="H19" i="3"/>
  <c r="I19" i="3"/>
  <c r="I60" i="3" s="1"/>
  <c r="H60" i="3"/>
</calcChain>
</file>

<file path=xl/sharedStrings.xml><?xml version="1.0" encoding="utf-8"?>
<sst xmlns="http://schemas.openxmlformats.org/spreadsheetml/2006/main" count="474" uniqueCount="83">
  <si>
    <t>ペット用品【猫部門】9月の販売状況一覧</t>
    <rPh sb="3" eb="5">
      <t>ヨウヒン</t>
    </rPh>
    <rPh sb="6" eb="7">
      <t>ネコ</t>
    </rPh>
    <rPh sb="7" eb="9">
      <t>ブモン</t>
    </rPh>
    <rPh sb="11" eb="12">
      <t>ガツ</t>
    </rPh>
    <rPh sb="13" eb="15">
      <t>ハンバイ</t>
    </rPh>
    <rPh sb="15" eb="17">
      <t>ジョウキョウ</t>
    </rPh>
    <rPh sb="17" eb="19">
      <t>イチラン</t>
    </rPh>
    <phoneticPr fontId="4"/>
  </si>
  <si>
    <t>No.</t>
    <phoneticPr fontId="4"/>
  </si>
  <si>
    <t>分類</t>
    <rPh sb="0" eb="2">
      <t>ブンルイ</t>
    </rPh>
    <phoneticPr fontId="4"/>
  </si>
  <si>
    <t>商品名</t>
    <rPh sb="0" eb="2">
      <t>ショウヒン</t>
    </rPh>
    <rPh sb="2" eb="3">
      <t>メイ</t>
    </rPh>
    <phoneticPr fontId="4"/>
  </si>
  <si>
    <t>メーカー名</t>
    <rPh sb="4" eb="5">
      <t>メイ</t>
    </rPh>
    <phoneticPr fontId="4"/>
  </si>
  <si>
    <t>商品単価
(円)</t>
    <rPh sb="0" eb="2">
      <t>ショウヒン</t>
    </rPh>
    <rPh sb="2" eb="4">
      <t>タンカ</t>
    </rPh>
    <rPh sb="6" eb="7">
      <t>エン</t>
    </rPh>
    <phoneticPr fontId="4"/>
  </si>
  <si>
    <t>在庫数
(個)</t>
    <rPh sb="0" eb="3">
      <t>ザイコスウ</t>
    </rPh>
    <rPh sb="5" eb="6">
      <t>コ</t>
    </rPh>
    <phoneticPr fontId="4"/>
  </si>
  <si>
    <t>販売数
(個)</t>
    <rPh sb="0" eb="2">
      <t>ハンバイ</t>
    </rPh>
    <rPh sb="2" eb="3">
      <t>スウ</t>
    </rPh>
    <rPh sb="5" eb="6">
      <t>コ</t>
    </rPh>
    <phoneticPr fontId="4"/>
  </si>
  <si>
    <t>残数
(個)</t>
    <rPh sb="0" eb="2">
      <t>ザンスウ</t>
    </rPh>
    <rPh sb="4" eb="5">
      <t>コ</t>
    </rPh>
    <phoneticPr fontId="4"/>
  </si>
  <si>
    <t>在庫状況</t>
    <rPh sb="0" eb="2">
      <t>ザイコ</t>
    </rPh>
    <rPh sb="2" eb="4">
      <t>ジョウキョウ</t>
    </rPh>
    <phoneticPr fontId="4"/>
  </si>
  <si>
    <t>01_衛生</t>
    <rPh sb="3" eb="5">
      <t>エイセイ</t>
    </rPh>
    <phoneticPr fontId="4"/>
  </si>
  <si>
    <t>トイレシートM</t>
    <phoneticPr fontId="4"/>
  </si>
  <si>
    <t>01_ジャバダペット</t>
    <phoneticPr fontId="4"/>
  </si>
  <si>
    <t>△</t>
  </si>
  <si>
    <t>03_ベッド・マット類</t>
    <rPh sb="10" eb="11">
      <t>ルイ</t>
    </rPh>
    <phoneticPr fontId="4"/>
  </si>
  <si>
    <t>ブランケットS</t>
    <phoneticPr fontId="4"/>
  </si>
  <si>
    <t>01_ジャバダペット</t>
  </si>
  <si>
    <t>04_遊具</t>
    <rPh sb="3" eb="5">
      <t>ユウグ</t>
    </rPh>
    <phoneticPr fontId="4"/>
  </si>
  <si>
    <t>鈴入りころがし玉(またたび入)</t>
    <rPh sb="0" eb="1">
      <t>スズ</t>
    </rPh>
    <rPh sb="1" eb="2">
      <t>イ</t>
    </rPh>
    <rPh sb="7" eb="8">
      <t>タマ</t>
    </rPh>
    <rPh sb="13" eb="14">
      <t>イ</t>
    </rPh>
    <phoneticPr fontId="4"/>
  </si>
  <si>
    <t>02_中央カンパニー</t>
    <rPh sb="3" eb="5">
      <t>チュウオウ</t>
    </rPh>
    <phoneticPr fontId="4"/>
  </si>
  <si>
    <t>×</t>
  </si>
  <si>
    <t>トンネル</t>
    <phoneticPr fontId="4"/>
  </si>
  <si>
    <t>02_中央カンパニー</t>
  </si>
  <si>
    <t>ラグマット(単色)</t>
    <rPh sb="6" eb="8">
      <t>タンショク</t>
    </rPh>
    <phoneticPr fontId="4"/>
  </si>
  <si>
    <t>03_Jペットケア</t>
    <phoneticPr fontId="4"/>
  </si>
  <si>
    <t>猫のおから砂</t>
    <rPh sb="0" eb="1">
      <t>ネコ</t>
    </rPh>
    <rPh sb="5" eb="6">
      <t>スナ</t>
    </rPh>
    <phoneticPr fontId="4"/>
  </si>
  <si>
    <t>クールプレート</t>
    <phoneticPr fontId="4"/>
  </si>
  <si>
    <t>02_おやつ・食器類</t>
    <rPh sb="7" eb="9">
      <t>ショッキ</t>
    </rPh>
    <rPh sb="9" eb="10">
      <t>ルイ</t>
    </rPh>
    <phoneticPr fontId="4"/>
  </si>
  <si>
    <t>またたびふりかけ</t>
    <phoneticPr fontId="4"/>
  </si>
  <si>
    <t>完売</t>
  </si>
  <si>
    <t>ラグマット(柄)</t>
    <rPh sb="6" eb="7">
      <t>ガラ</t>
    </rPh>
    <phoneticPr fontId="4"/>
  </si>
  <si>
    <t>猫の紙砂固まるタイプ(5L)</t>
    <rPh sb="0" eb="1">
      <t>ネコ</t>
    </rPh>
    <rPh sb="2" eb="3">
      <t>カミ</t>
    </rPh>
    <rPh sb="3" eb="4">
      <t>スナ</t>
    </rPh>
    <rPh sb="4" eb="5">
      <t>カタ</t>
    </rPh>
    <phoneticPr fontId="4"/>
  </si>
  <si>
    <t>爪とぎまたたび付</t>
    <rPh sb="0" eb="1">
      <t>ツメ</t>
    </rPh>
    <rPh sb="7" eb="8">
      <t>ツキ</t>
    </rPh>
    <phoneticPr fontId="4"/>
  </si>
  <si>
    <t>紙砂流せるタイプ</t>
    <rPh sb="0" eb="1">
      <t>カミ</t>
    </rPh>
    <rPh sb="1" eb="2">
      <t>ズナ</t>
    </rPh>
    <rPh sb="2" eb="3">
      <t>ナガ</t>
    </rPh>
    <phoneticPr fontId="4"/>
  </si>
  <si>
    <t>かまくら</t>
    <phoneticPr fontId="4"/>
  </si>
  <si>
    <t>紙の紙砂</t>
    <rPh sb="0" eb="1">
      <t>カミ</t>
    </rPh>
    <rPh sb="2" eb="3">
      <t>カミ</t>
    </rPh>
    <rPh sb="3" eb="4">
      <t>ズナ</t>
    </rPh>
    <phoneticPr fontId="4"/>
  </si>
  <si>
    <t>トイレシートS</t>
    <phoneticPr fontId="4"/>
  </si>
  <si>
    <t>にゃんじゃら(またたび付)</t>
    <rPh sb="11" eb="12">
      <t>ツキ</t>
    </rPh>
    <phoneticPr fontId="4"/>
  </si>
  <si>
    <t>歯ブラシ</t>
    <rPh sb="0" eb="1">
      <t>ハ</t>
    </rPh>
    <phoneticPr fontId="4"/>
  </si>
  <si>
    <t>爪切り</t>
    <rPh sb="0" eb="2">
      <t>ツメキ</t>
    </rPh>
    <phoneticPr fontId="4"/>
  </si>
  <si>
    <t>ボウルM</t>
    <phoneticPr fontId="4"/>
  </si>
  <si>
    <t>猫の紙砂固まるタイプ(8L)</t>
    <rPh sb="0" eb="1">
      <t>ネコ</t>
    </rPh>
    <rPh sb="2" eb="3">
      <t>カミ</t>
    </rPh>
    <rPh sb="3" eb="4">
      <t>ズナ</t>
    </rPh>
    <rPh sb="4" eb="5">
      <t>カタ</t>
    </rPh>
    <phoneticPr fontId="4"/>
  </si>
  <si>
    <t>自動給餌器</t>
    <rPh sb="0" eb="2">
      <t>ジドウ</t>
    </rPh>
    <rPh sb="2" eb="3">
      <t>キュウ</t>
    </rPh>
    <rPh sb="3" eb="4">
      <t>エサ</t>
    </rPh>
    <rPh sb="4" eb="5">
      <t>キ</t>
    </rPh>
    <phoneticPr fontId="4"/>
  </si>
  <si>
    <t>ブラシ</t>
    <phoneticPr fontId="4"/>
  </si>
  <si>
    <t>ブランケットM</t>
    <phoneticPr fontId="4"/>
  </si>
  <si>
    <t>またたびスプレー</t>
    <phoneticPr fontId="4"/>
  </si>
  <si>
    <t>またたびスナック</t>
    <phoneticPr fontId="4"/>
  </si>
  <si>
    <t>クール枕</t>
    <rPh sb="3" eb="4">
      <t>マクラ</t>
    </rPh>
    <phoneticPr fontId="4"/>
  </si>
  <si>
    <t>ころがし玉</t>
    <rPh sb="4" eb="5">
      <t>タマ</t>
    </rPh>
    <phoneticPr fontId="4"/>
  </si>
  <si>
    <t>クールジェルシート</t>
    <phoneticPr fontId="4"/>
  </si>
  <si>
    <t>歯磨きクロス</t>
    <rPh sb="0" eb="2">
      <t>ハミガ</t>
    </rPh>
    <phoneticPr fontId="4"/>
  </si>
  <si>
    <t>猫の砂強力脱臭タイプ</t>
    <rPh sb="0" eb="1">
      <t>ネコ</t>
    </rPh>
    <rPh sb="2" eb="3">
      <t>スナ</t>
    </rPh>
    <rPh sb="3" eb="5">
      <t>キョウリョク</t>
    </rPh>
    <rPh sb="5" eb="7">
      <t>ダッシュウ</t>
    </rPh>
    <phoneticPr fontId="4"/>
  </si>
  <si>
    <t>自動給水器</t>
    <rPh sb="0" eb="2">
      <t>ジドウ</t>
    </rPh>
    <rPh sb="2" eb="4">
      <t>キュウスイ</t>
    </rPh>
    <rPh sb="4" eb="5">
      <t>キ</t>
    </rPh>
    <phoneticPr fontId="4"/>
  </si>
  <si>
    <t>またたび枕</t>
    <rPh sb="4" eb="5">
      <t>マクラ</t>
    </rPh>
    <phoneticPr fontId="4"/>
  </si>
  <si>
    <t>にゃんじゃら</t>
    <phoneticPr fontId="4"/>
  </si>
  <si>
    <t>爪とぎ板</t>
    <rPh sb="0" eb="1">
      <t>ツメ</t>
    </rPh>
    <rPh sb="3" eb="4">
      <t>イタ</t>
    </rPh>
    <phoneticPr fontId="4"/>
  </si>
  <si>
    <t>クールドーム</t>
    <phoneticPr fontId="4"/>
  </si>
  <si>
    <t>使い捨て爪とぎ</t>
    <rPh sb="0" eb="1">
      <t>ツカ</t>
    </rPh>
    <rPh sb="2" eb="3">
      <t>ス</t>
    </rPh>
    <rPh sb="4" eb="5">
      <t>ツメ</t>
    </rPh>
    <phoneticPr fontId="4"/>
  </si>
  <si>
    <t>ボウルS</t>
    <phoneticPr fontId="4"/>
  </si>
  <si>
    <t>キャットタワーL</t>
    <phoneticPr fontId="4"/>
  </si>
  <si>
    <t>早食い防止えさ皿</t>
    <rPh sb="0" eb="2">
      <t>ハヤグ</t>
    </rPh>
    <rPh sb="3" eb="5">
      <t>ボウシ</t>
    </rPh>
    <rPh sb="7" eb="8">
      <t>サラ</t>
    </rPh>
    <phoneticPr fontId="4"/>
  </si>
  <si>
    <t>キャットタワーS</t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</si>
  <si>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</si>
  <si>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</si>
  <si>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</si>
  <si>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</si>
  <si>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*またたび*</t>
    <phoneticPr fontId="4"/>
  </si>
  <si>
    <t>&lt;&gt;完売</t>
    <rPh sb="2" eb="4">
      <t>カンバイ</t>
    </rPh>
    <phoneticPr fontId="4"/>
  </si>
  <si>
    <t>&gt;55</t>
    <phoneticPr fontId="4"/>
  </si>
  <si>
    <t>×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</si>
  <si>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</si>
  <si>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</si>
  <si>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合計</t>
    <rPh sb="0" eb="2">
      <t>ゴウケイ</t>
    </rPh>
    <phoneticPr fontId="4"/>
  </si>
  <si>
    <t>03_Jペットケア</t>
  </si>
  <si>
    <t>総計</t>
    <rPh sb="0" eb="2">
      <t>ソウケイ</t>
    </rPh>
    <phoneticPr fontId="4"/>
  </si>
  <si>
    <t>01_ジャバダペット 集計</t>
  </si>
  <si>
    <t>02_中央カンパニー 集計</t>
  </si>
  <si>
    <t>03_Jペットケア 集計</t>
  </si>
  <si>
    <t>01_衛生 集計</t>
  </si>
  <si>
    <t>02_おやつ・食器類 集計</t>
  </si>
  <si>
    <t>03_ベッド・マット類 集計</t>
  </si>
  <si>
    <t>04_遊具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</si>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</sst>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CEC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6" xfId="0" applyBorder="1">
      <alignment vertical="center"/>
    </xf>
    <xf numFmtId="38" fontId="1" fillId="0" borderId="6" xfId="1" applyFont="1" applyBorder="1">
      <alignment vertical="center"/>
    </xf>
    <xf numFmtId="38" fontId="1" fillId="0" borderId="7" xfId="1" applyFont="1" applyBorder="1">
      <alignment vertical="center"/>
    </xf>
    <xf numFmtId="38" fontId="1" fillId="0" borderId="1" xfId="1" applyFont="1" applyBorder="1">
      <alignment vertical="center"/>
    </xf>
    <xf numFmtId="38" fontId="1" fillId="0" borderId="9" xfId="1" applyFont="1" applyBorder="1">
      <alignment vertical="center"/>
    </xf>
    <xf numFmtId="0" fontId="0" fillId="0" borderId="10" xfId="0" applyBorder="1">
      <alignment vertical="center"/>
    </xf>
    <xf numFmtId="38" fontId="1" fillId="0" borderId="10" xfId="1" applyFont="1" applyBorder="1">
      <alignment vertical="center"/>
    </xf>
    <xf numFmtId="38" fontId="1" fillId="0" borderId="11" xfId="1" applyFont="1" applyBorder="1">
      <alignment vertical="center"/>
    </xf>
    <xf numFmtId="0" fontId="0" fillId="0" borderId="13" xfId="0" applyBorder="1" applyAlignment="1">
      <alignment horizontal="center" vertical="center"/>
    </xf>
    <xf numFmtId="38" fontId="1" fillId="0" borderId="13" xfId="1" applyFont="1" applyBorder="1">
      <alignment vertical="center"/>
    </xf>
    <xf numFmtId="38" fontId="1" fillId="0" borderId="14" xfId="1" applyFont="1" applyBorder="1">
      <alignment vertical="center"/>
    </xf>
    <xf numFmtId="0" fontId="0" fillId="0" borderId="16" xfId="0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0" fontId="1" fillId="0" borderId="1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8" fontId="1" fillId="0" borderId="19" xfId="1" applyFont="1" applyBorder="1">
      <alignment vertical="center"/>
    </xf>
    <xf numFmtId="38" fontId="1" fillId="0" borderId="20" xfId="1" applyFont="1" applyBorder="1">
      <alignment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38" fontId="0" fillId="0" borderId="0" xfId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K45"/>
  <sheetViews>
    <sheetView workbookViewId="0"/>
  </sheetViews>
  <sheetFormatPr defaultRowHeight="13.5" x14ac:dyDescent="0.15"/>
  <cols>
    <col min="2" max="2" width="4.125" customWidth="1"/>
    <col min="3" max="3" width="16.75" customWidth="1"/>
    <col min="4" max="4" width="26.5" customWidth="1"/>
    <col min="5" max="5" width="16.875" customWidth="1"/>
    <col min="6" max="6" width="9" customWidth="1"/>
    <col min="10" max="10" width="9" customWidth="1"/>
  </cols>
  <sheetData>
    <row r="3" spans="2:11" ht="17.25" x14ac:dyDescent="0.15">
      <c r="B3" s="38" t="s">
        <v>0</v>
      </c>
      <c r="C3" s="39"/>
      <c r="D3" s="39"/>
      <c r="E3" s="39"/>
      <c r="F3" s="39"/>
      <c r="G3" s="39"/>
      <c r="H3" s="39"/>
      <c r="I3" s="39"/>
      <c r="J3" s="39"/>
    </row>
    <row r="5" spans="2:11" ht="27" x14ac:dyDescent="0.15">
      <c r="B5" s="1" t="s">
        <v>1</v>
      </c>
      <c r="C5" s="1" t="s">
        <v>2</v>
      </c>
      <c r="D5" s="1" t="s">
        <v>3</v>
      </c>
      <c r="E5" s="1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3"/>
    </row>
    <row r="6" spans="2:11" x14ac:dyDescent="0.15">
      <c r="B6" s="4">
        <v>1</v>
      </c>
      <c r="C6" s="4" t="s">
        <v>10</v>
      </c>
      <c r="D6" s="4" t="s">
        <v>11</v>
      </c>
      <c r="E6" s="4" t="s">
        <v>12</v>
      </c>
      <c r="F6" s="5">
        <v>1350</v>
      </c>
      <c r="G6" s="4">
        <v>246</v>
      </c>
      <c r="H6" s="4">
        <v>213</v>
      </c>
      <c r="I6" s="4">
        <v>33</v>
      </c>
      <c r="J6" s="4" t="s">
        <v>13</v>
      </c>
    </row>
    <row r="7" spans="2:11" x14ac:dyDescent="0.15">
      <c r="B7" s="4">
        <v>2</v>
      </c>
      <c r="C7" s="4" t="s">
        <v>14</v>
      </c>
      <c r="D7" s="4" t="s">
        <v>15</v>
      </c>
      <c r="E7" s="4" t="s">
        <v>16</v>
      </c>
      <c r="F7" s="5">
        <v>3800</v>
      </c>
      <c r="G7" s="4">
        <v>30</v>
      </c>
      <c r="H7" s="4">
        <v>28</v>
      </c>
      <c r="I7" s="4">
        <v>2</v>
      </c>
      <c r="J7" s="4" t="s">
        <v>13</v>
      </c>
    </row>
    <row r="8" spans="2:11" x14ac:dyDescent="0.15">
      <c r="B8" s="4">
        <v>3</v>
      </c>
      <c r="C8" s="4" t="s">
        <v>17</v>
      </c>
      <c r="D8" s="4" t="s">
        <v>18</v>
      </c>
      <c r="E8" s="4" t="s">
        <v>19</v>
      </c>
      <c r="F8" s="5">
        <v>600</v>
      </c>
      <c r="G8" s="4">
        <v>150</v>
      </c>
      <c r="H8" s="4">
        <v>94</v>
      </c>
      <c r="I8" s="4">
        <v>56</v>
      </c>
      <c r="J8" s="4" t="s">
        <v>20</v>
      </c>
    </row>
    <row r="9" spans="2:11" x14ac:dyDescent="0.15">
      <c r="B9" s="4">
        <v>4</v>
      </c>
      <c r="C9" s="4" t="s">
        <v>17</v>
      </c>
      <c r="D9" s="4" t="s">
        <v>21</v>
      </c>
      <c r="E9" s="4" t="s">
        <v>22</v>
      </c>
      <c r="F9" s="5">
        <v>4800</v>
      </c>
      <c r="G9" s="4">
        <v>20</v>
      </c>
      <c r="H9" s="4">
        <v>18</v>
      </c>
      <c r="I9" s="4">
        <v>2</v>
      </c>
      <c r="J9" s="4" t="s">
        <v>13</v>
      </c>
    </row>
    <row r="10" spans="2:11" x14ac:dyDescent="0.15">
      <c r="B10" s="4">
        <v>5</v>
      </c>
      <c r="C10" s="4" t="s">
        <v>14</v>
      </c>
      <c r="D10" s="4" t="s">
        <v>23</v>
      </c>
      <c r="E10" s="4" t="s">
        <v>24</v>
      </c>
      <c r="F10" s="5">
        <v>1650</v>
      </c>
      <c r="G10" s="4">
        <v>61</v>
      </c>
      <c r="H10" s="4">
        <v>39</v>
      </c>
      <c r="I10" s="4">
        <v>22</v>
      </c>
      <c r="J10" s="4" t="s">
        <v>20</v>
      </c>
    </row>
    <row r="11" spans="2:11" x14ac:dyDescent="0.15">
      <c r="B11" s="4">
        <v>6</v>
      </c>
      <c r="C11" s="4" t="s">
        <v>10</v>
      </c>
      <c r="D11" s="4" t="s">
        <v>25</v>
      </c>
      <c r="E11" s="4" t="s">
        <v>22</v>
      </c>
      <c r="F11" s="5">
        <v>560</v>
      </c>
      <c r="G11" s="4">
        <v>150</v>
      </c>
      <c r="H11" s="4">
        <v>131</v>
      </c>
      <c r="I11" s="4">
        <v>19</v>
      </c>
      <c r="J11" s="4" t="s">
        <v>13</v>
      </c>
    </row>
    <row r="12" spans="2:11" x14ac:dyDescent="0.15">
      <c r="B12" s="4">
        <v>7</v>
      </c>
      <c r="C12" s="4" t="s">
        <v>14</v>
      </c>
      <c r="D12" s="4" t="s">
        <v>26</v>
      </c>
      <c r="E12" s="4" t="s">
        <v>22</v>
      </c>
      <c r="F12" s="5">
        <v>2200</v>
      </c>
      <c r="G12" s="4">
        <v>123</v>
      </c>
      <c r="H12" s="4">
        <v>106</v>
      </c>
      <c r="I12" s="4">
        <v>17</v>
      </c>
      <c r="J12" s="4" t="s">
        <v>13</v>
      </c>
    </row>
    <row r="13" spans="2:11" x14ac:dyDescent="0.15">
      <c r="B13" s="4">
        <v>8</v>
      </c>
      <c r="C13" s="4" t="s">
        <v>27</v>
      </c>
      <c r="D13" s="4" t="s">
        <v>28</v>
      </c>
      <c r="E13" s="4" t="s">
        <v>24</v>
      </c>
      <c r="F13" s="5">
        <v>450</v>
      </c>
      <c r="G13" s="4">
        <v>391</v>
      </c>
      <c r="H13" s="4">
        <v>391</v>
      </c>
      <c r="I13" s="4">
        <v>0</v>
      </c>
      <c r="J13" s="4" t="s">
        <v>29</v>
      </c>
    </row>
    <row r="14" spans="2:11" x14ac:dyDescent="0.15">
      <c r="B14" s="4">
        <v>9</v>
      </c>
      <c r="C14" s="4" t="s">
        <v>14</v>
      </c>
      <c r="D14" s="4" t="s">
        <v>30</v>
      </c>
      <c r="E14" s="4" t="s">
        <v>24</v>
      </c>
      <c r="F14" s="5">
        <v>1700</v>
      </c>
      <c r="G14" s="4">
        <v>46</v>
      </c>
      <c r="H14" s="4">
        <v>41</v>
      </c>
      <c r="I14" s="4">
        <v>5</v>
      </c>
      <c r="J14" s="4" t="s">
        <v>13</v>
      </c>
    </row>
    <row r="15" spans="2:11" x14ac:dyDescent="0.15">
      <c r="B15" s="4">
        <v>10</v>
      </c>
      <c r="C15" s="4" t="s">
        <v>10</v>
      </c>
      <c r="D15" s="4" t="s">
        <v>31</v>
      </c>
      <c r="E15" s="4" t="s">
        <v>12</v>
      </c>
      <c r="F15" s="5">
        <v>600</v>
      </c>
      <c r="G15" s="4">
        <v>513</v>
      </c>
      <c r="H15" s="4">
        <v>506</v>
      </c>
      <c r="I15" s="4">
        <v>7</v>
      </c>
      <c r="J15" s="4" t="s">
        <v>13</v>
      </c>
    </row>
    <row r="16" spans="2:11" x14ac:dyDescent="0.15">
      <c r="B16" s="4">
        <v>11</v>
      </c>
      <c r="C16" s="4" t="s">
        <v>17</v>
      </c>
      <c r="D16" s="4" t="s">
        <v>32</v>
      </c>
      <c r="E16" s="4" t="s">
        <v>16</v>
      </c>
      <c r="F16" s="5">
        <v>2250</v>
      </c>
      <c r="G16" s="4">
        <v>30</v>
      </c>
      <c r="H16" s="4">
        <v>18</v>
      </c>
      <c r="I16" s="4">
        <v>12</v>
      </c>
      <c r="J16" s="4" t="s">
        <v>20</v>
      </c>
    </row>
    <row r="17" spans="2:10" x14ac:dyDescent="0.15">
      <c r="B17" s="4">
        <v>12</v>
      </c>
      <c r="C17" s="4" t="s">
        <v>10</v>
      </c>
      <c r="D17" s="4" t="s">
        <v>33</v>
      </c>
      <c r="E17" s="4" t="s">
        <v>22</v>
      </c>
      <c r="F17" s="5">
        <v>630</v>
      </c>
      <c r="G17" s="4">
        <v>674</v>
      </c>
      <c r="H17" s="4">
        <v>529</v>
      </c>
      <c r="I17" s="4">
        <v>145</v>
      </c>
      <c r="J17" s="4" t="s">
        <v>13</v>
      </c>
    </row>
    <row r="18" spans="2:10" x14ac:dyDescent="0.15">
      <c r="B18" s="4">
        <v>13</v>
      </c>
      <c r="C18" s="4" t="s">
        <v>14</v>
      </c>
      <c r="D18" s="4" t="s">
        <v>34</v>
      </c>
      <c r="E18" s="4" t="s">
        <v>24</v>
      </c>
      <c r="F18" s="5">
        <v>2800</v>
      </c>
      <c r="G18" s="4">
        <v>54</v>
      </c>
      <c r="H18" s="4">
        <v>27</v>
      </c>
      <c r="I18" s="4">
        <v>27</v>
      </c>
      <c r="J18" s="4" t="s">
        <v>20</v>
      </c>
    </row>
    <row r="19" spans="2:10" x14ac:dyDescent="0.15">
      <c r="B19" s="4">
        <v>14</v>
      </c>
      <c r="C19" s="4" t="s">
        <v>10</v>
      </c>
      <c r="D19" s="4" t="s">
        <v>35</v>
      </c>
      <c r="E19" s="4" t="s">
        <v>22</v>
      </c>
      <c r="F19" s="5">
        <v>480</v>
      </c>
      <c r="G19" s="4">
        <v>229</v>
      </c>
      <c r="H19" s="4">
        <v>219</v>
      </c>
      <c r="I19" s="4">
        <v>10</v>
      </c>
      <c r="J19" s="4" t="s">
        <v>13</v>
      </c>
    </row>
    <row r="20" spans="2:10" x14ac:dyDescent="0.15">
      <c r="B20" s="4">
        <v>15</v>
      </c>
      <c r="C20" s="4" t="s">
        <v>10</v>
      </c>
      <c r="D20" s="4" t="s">
        <v>36</v>
      </c>
      <c r="E20" s="4" t="s">
        <v>12</v>
      </c>
      <c r="F20" s="5">
        <v>1180</v>
      </c>
      <c r="G20" s="4">
        <v>186</v>
      </c>
      <c r="H20" s="4">
        <v>186</v>
      </c>
      <c r="I20" s="4">
        <v>0</v>
      </c>
      <c r="J20" s="4" t="s">
        <v>29</v>
      </c>
    </row>
    <row r="21" spans="2:10" x14ac:dyDescent="0.15">
      <c r="B21" s="4">
        <v>16</v>
      </c>
      <c r="C21" s="4" t="s">
        <v>17</v>
      </c>
      <c r="D21" s="4" t="s">
        <v>37</v>
      </c>
      <c r="E21" s="4" t="s">
        <v>24</v>
      </c>
      <c r="F21" s="5">
        <v>480</v>
      </c>
      <c r="G21" s="4">
        <v>89</v>
      </c>
      <c r="H21" s="4">
        <v>76</v>
      </c>
      <c r="I21" s="4">
        <v>13</v>
      </c>
      <c r="J21" s="4" t="s">
        <v>13</v>
      </c>
    </row>
    <row r="22" spans="2:10" x14ac:dyDescent="0.15">
      <c r="B22" s="4">
        <v>17</v>
      </c>
      <c r="C22" s="4" t="s">
        <v>10</v>
      </c>
      <c r="D22" s="4" t="s">
        <v>38</v>
      </c>
      <c r="E22" s="4" t="s">
        <v>24</v>
      </c>
      <c r="F22" s="5">
        <v>280</v>
      </c>
      <c r="G22" s="4">
        <v>80</v>
      </c>
      <c r="H22" s="4">
        <v>25</v>
      </c>
      <c r="I22" s="4">
        <v>55</v>
      </c>
      <c r="J22" s="4" t="s">
        <v>20</v>
      </c>
    </row>
    <row r="23" spans="2:10" x14ac:dyDescent="0.15">
      <c r="B23" s="4">
        <v>18</v>
      </c>
      <c r="C23" s="4" t="s">
        <v>10</v>
      </c>
      <c r="D23" s="4" t="s">
        <v>39</v>
      </c>
      <c r="E23" s="4" t="s">
        <v>24</v>
      </c>
      <c r="F23" s="5">
        <v>580</v>
      </c>
      <c r="G23" s="4">
        <v>29</v>
      </c>
      <c r="H23" s="4">
        <v>28</v>
      </c>
      <c r="I23" s="4">
        <v>1</v>
      </c>
      <c r="J23" s="4" t="s">
        <v>13</v>
      </c>
    </row>
    <row r="24" spans="2:10" x14ac:dyDescent="0.15">
      <c r="B24" s="4">
        <v>19</v>
      </c>
      <c r="C24" s="4" t="s">
        <v>27</v>
      </c>
      <c r="D24" s="4" t="s">
        <v>40</v>
      </c>
      <c r="E24" s="4" t="s">
        <v>22</v>
      </c>
      <c r="F24" s="5">
        <v>600</v>
      </c>
      <c r="G24" s="4">
        <v>215</v>
      </c>
      <c r="H24" s="4">
        <v>70</v>
      </c>
      <c r="I24" s="4">
        <v>145</v>
      </c>
      <c r="J24" s="4" t="s">
        <v>20</v>
      </c>
    </row>
    <row r="25" spans="2:10" x14ac:dyDescent="0.15">
      <c r="B25" s="4">
        <v>20</v>
      </c>
      <c r="C25" s="4" t="s">
        <v>10</v>
      </c>
      <c r="D25" s="4" t="s">
        <v>41</v>
      </c>
      <c r="E25" s="4" t="s">
        <v>12</v>
      </c>
      <c r="F25" s="5">
        <v>820</v>
      </c>
      <c r="G25" s="4">
        <v>652</v>
      </c>
      <c r="H25" s="4">
        <v>583</v>
      </c>
      <c r="I25" s="4">
        <v>69</v>
      </c>
      <c r="J25" s="4" t="s">
        <v>13</v>
      </c>
    </row>
    <row r="26" spans="2:10" x14ac:dyDescent="0.15">
      <c r="B26" s="4">
        <v>21</v>
      </c>
      <c r="C26" s="4" t="s">
        <v>27</v>
      </c>
      <c r="D26" s="4" t="s">
        <v>42</v>
      </c>
      <c r="E26" s="4" t="s">
        <v>16</v>
      </c>
      <c r="F26" s="5">
        <v>2600</v>
      </c>
      <c r="G26" s="4">
        <v>30</v>
      </c>
      <c r="H26" s="4">
        <v>27</v>
      </c>
      <c r="I26" s="4">
        <v>3</v>
      </c>
      <c r="J26" s="4" t="s">
        <v>13</v>
      </c>
    </row>
    <row r="27" spans="2:10" x14ac:dyDescent="0.15">
      <c r="B27" s="4">
        <v>22</v>
      </c>
      <c r="C27" s="4" t="s">
        <v>10</v>
      </c>
      <c r="D27" s="4" t="s">
        <v>43</v>
      </c>
      <c r="E27" s="4" t="s">
        <v>22</v>
      </c>
      <c r="F27" s="5">
        <v>980</v>
      </c>
      <c r="G27" s="4">
        <v>39</v>
      </c>
      <c r="H27" s="4">
        <v>31</v>
      </c>
      <c r="I27" s="4">
        <v>8</v>
      </c>
      <c r="J27" s="4" t="s">
        <v>13</v>
      </c>
    </row>
    <row r="28" spans="2:10" x14ac:dyDescent="0.15">
      <c r="B28" s="4">
        <v>23</v>
      </c>
      <c r="C28" s="4" t="s">
        <v>14</v>
      </c>
      <c r="D28" s="4" t="s">
        <v>44</v>
      </c>
      <c r="E28" s="4" t="s">
        <v>16</v>
      </c>
      <c r="F28" s="5">
        <v>5200</v>
      </c>
      <c r="G28" s="4">
        <v>15</v>
      </c>
      <c r="H28" s="4">
        <v>12</v>
      </c>
      <c r="I28" s="4">
        <v>3</v>
      </c>
      <c r="J28" s="4" t="s">
        <v>13</v>
      </c>
    </row>
    <row r="29" spans="2:10" x14ac:dyDescent="0.15">
      <c r="B29" s="4">
        <v>24</v>
      </c>
      <c r="C29" s="4" t="s">
        <v>27</v>
      </c>
      <c r="D29" s="4" t="s">
        <v>45</v>
      </c>
      <c r="E29" s="4" t="s">
        <v>24</v>
      </c>
      <c r="F29" s="5">
        <v>1200</v>
      </c>
      <c r="G29" s="4">
        <v>179</v>
      </c>
      <c r="H29" s="4">
        <v>163</v>
      </c>
      <c r="I29" s="4">
        <v>16</v>
      </c>
      <c r="J29" s="4" t="s">
        <v>13</v>
      </c>
    </row>
    <row r="30" spans="2:10" x14ac:dyDescent="0.15">
      <c r="B30" s="4">
        <v>25</v>
      </c>
      <c r="C30" s="4" t="s">
        <v>27</v>
      </c>
      <c r="D30" s="4" t="s">
        <v>46</v>
      </c>
      <c r="E30" s="4" t="s">
        <v>24</v>
      </c>
      <c r="F30" s="5">
        <v>350</v>
      </c>
      <c r="G30" s="4">
        <v>506</v>
      </c>
      <c r="H30" s="4">
        <v>506</v>
      </c>
      <c r="I30" s="4">
        <v>0</v>
      </c>
      <c r="J30" s="4" t="s">
        <v>29</v>
      </c>
    </row>
    <row r="31" spans="2:10" x14ac:dyDescent="0.15">
      <c r="B31" s="4">
        <v>26</v>
      </c>
      <c r="C31" s="4" t="s">
        <v>14</v>
      </c>
      <c r="D31" s="4" t="s">
        <v>47</v>
      </c>
      <c r="E31" s="4" t="s">
        <v>22</v>
      </c>
      <c r="F31" s="5">
        <v>900</v>
      </c>
      <c r="G31" s="4">
        <v>40</v>
      </c>
      <c r="H31" s="4">
        <v>40</v>
      </c>
      <c r="I31" s="4">
        <v>0</v>
      </c>
      <c r="J31" s="4" t="s">
        <v>29</v>
      </c>
    </row>
    <row r="32" spans="2:10" x14ac:dyDescent="0.15">
      <c r="B32" s="4">
        <v>27</v>
      </c>
      <c r="C32" s="4" t="s">
        <v>17</v>
      </c>
      <c r="D32" s="4" t="s">
        <v>48</v>
      </c>
      <c r="E32" s="4" t="s">
        <v>24</v>
      </c>
      <c r="F32" s="5">
        <v>450</v>
      </c>
      <c r="G32" s="4">
        <v>70</v>
      </c>
      <c r="H32" s="4">
        <v>67</v>
      </c>
      <c r="I32" s="4">
        <v>3</v>
      </c>
      <c r="J32" s="4" t="s">
        <v>13</v>
      </c>
    </row>
    <row r="33" spans="2:10" x14ac:dyDescent="0.15">
      <c r="B33" s="4">
        <v>28</v>
      </c>
      <c r="C33" s="4" t="s">
        <v>14</v>
      </c>
      <c r="D33" s="4" t="s">
        <v>49</v>
      </c>
      <c r="E33" s="4" t="s">
        <v>22</v>
      </c>
      <c r="F33" s="5">
        <v>2350</v>
      </c>
      <c r="G33" s="4">
        <v>203</v>
      </c>
      <c r="H33" s="4">
        <v>88</v>
      </c>
      <c r="I33" s="4">
        <v>115</v>
      </c>
      <c r="J33" s="4" t="s">
        <v>20</v>
      </c>
    </row>
    <row r="34" spans="2:10" x14ac:dyDescent="0.15">
      <c r="B34" s="4">
        <v>29</v>
      </c>
      <c r="C34" s="4" t="s">
        <v>10</v>
      </c>
      <c r="D34" s="4" t="s">
        <v>50</v>
      </c>
      <c r="E34" s="4" t="s">
        <v>22</v>
      </c>
      <c r="F34" s="5">
        <v>350</v>
      </c>
      <c r="G34" s="4">
        <v>96</v>
      </c>
      <c r="H34" s="4">
        <v>31</v>
      </c>
      <c r="I34" s="4">
        <v>65</v>
      </c>
      <c r="J34" s="4" t="s">
        <v>20</v>
      </c>
    </row>
    <row r="35" spans="2:10" x14ac:dyDescent="0.15">
      <c r="B35" s="4">
        <v>30</v>
      </c>
      <c r="C35" s="4" t="s">
        <v>10</v>
      </c>
      <c r="D35" s="4" t="s">
        <v>51</v>
      </c>
      <c r="E35" s="4" t="s">
        <v>12</v>
      </c>
      <c r="F35" s="5">
        <v>700</v>
      </c>
      <c r="G35" s="4">
        <v>269</v>
      </c>
      <c r="H35" s="4">
        <v>245</v>
      </c>
      <c r="I35" s="4">
        <v>24</v>
      </c>
      <c r="J35" s="4" t="s">
        <v>13</v>
      </c>
    </row>
    <row r="36" spans="2:10" x14ac:dyDescent="0.15">
      <c r="B36" s="4">
        <v>31</v>
      </c>
      <c r="C36" s="4" t="s">
        <v>27</v>
      </c>
      <c r="D36" s="4" t="s">
        <v>52</v>
      </c>
      <c r="E36" s="4" t="s">
        <v>22</v>
      </c>
      <c r="F36" s="5">
        <v>1650</v>
      </c>
      <c r="G36" s="4">
        <v>36</v>
      </c>
      <c r="H36" s="4">
        <v>32</v>
      </c>
      <c r="I36" s="4">
        <v>4</v>
      </c>
      <c r="J36" s="4" t="s">
        <v>13</v>
      </c>
    </row>
    <row r="37" spans="2:10" x14ac:dyDescent="0.15">
      <c r="B37" s="4">
        <v>32</v>
      </c>
      <c r="C37" s="4" t="s">
        <v>14</v>
      </c>
      <c r="D37" s="4" t="s">
        <v>53</v>
      </c>
      <c r="E37" s="4" t="s">
        <v>24</v>
      </c>
      <c r="F37" s="5">
        <v>850</v>
      </c>
      <c r="G37" s="4">
        <v>19</v>
      </c>
      <c r="H37" s="4">
        <v>17</v>
      </c>
      <c r="I37" s="4">
        <v>2</v>
      </c>
      <c r="J37" s="4" t="s">
        <v>13</v>
      </c>
    </row>
    <row r="38" spans="2:10" x14ac:dyDescent="0.15">
      <c r="B38" s="4">
        <v>33</v>
      </c>
      <c r="C38" s="4" t="s">
        <v>17</v>
      </c>
      <c r="D38" s="4" t="s">
        <v>54</v>
      </c>
      <c r="E38" s="4" t="s">
        <v>24</v>
      </c>
      <c r="F38" s="5">
        <v>350</v>
      </c>
      <c r="G38" s="4">
        <v>59</v>
      </c>
      <c r="H38" s="4">
        <v>59</v>
      </c>
      <c r="I38" s="4">
        <v>0</v>
      </c>
      <c r="J38" s="4" t="s">
        <v>29</v>
      </c>
    </row>
    <row r="39" spans="2:10" x14ac:dyDescent="0.15">
      <c r="B39" s="4">
        <v>34</v>
      </c>
      <c r="C39" s="4" t="s">
        <v>17</v>
      </c>
      <c r="D39" s="4" t="s">
        <v>55</v>
      </c>
      <c r="E39" s="4" t="s">
        <v>22</v>
      </c>
      <c r="F39" s="5">
        <v>1980</v>
      </c>
      <c r="G39" s="4">
        <v>21</v>
      </c>
      <c r="H39" s="4">
        <v>20</v>
      </c>
      <c r="I39" s="4">
        <v>1</v>
      </c>
      <c r="J39" s="4" t="s">
        <v>13</v>
      </c>
    </row>
    <row r="40" spans="2:10" x14ac:dyDescent="0.15">
      <c r="B40" s="4">
        <v>35</v>
      </c>
      <c r="C40" s="4" t="s">
        <v>14</v>
      </c>
      <c r="D40" s="4" t="s">
        <v>56</v>
      </c>
      <c r="E40" s="4" t="s">
        <v>22</v>
      </c>
      <c r="F40" s="5">
        <v>3000</v>
      </c>
      <c r="G40" s="4">
        <v>162</v>
      </c>
      <c r="H40" s="4">
        <v>95</v>
      </c>
      <c r="I40" s="4">
        <v>67</v>
      </c>
      <c r="J40" s="4" t="s">
        <v>20</v>
      </c>
    </row>
    <row r="41" spans="2:10" x14ac:dyDescent="0.15">
      <c r="B41" s="4">
        <v>36</v>
      </c>
      <c r="C41" s="4" t="s">
        <v>17</v>
      </c>
      <c r="D41" s="4" t="s">
        <v>57</v>
      </c>
      <c r="E41" s="4" t="s">
        <v>22</v>
      </c>
      <c r="F41" s="5">
        <v>550</v>
      </c>
      <c r="G41" s="4">
        <v>62</v>
      </c>
      <c r="H41" s="4">
        <v>62</v>
      </c>
      <c r="I41" s="4">
        <v>0</v>
      </c>
      <c r="J41" s="4" t="s">
        <v>29</v>
      </c>
    </row>
    <row r="42" spans="2:10" x14ac:dyDescent="0.15">
      <c r="B42" s="4">
        <v>37</v>
      </c>
      <c r="C42" s="4" t="s">
        <v>27</v>
      </c>
      <c r="D42" s="4" t="s">
        <v>58</v>
      </c>
      <c r="E42" s="4" t="s">
        <v>22</v>
      </c>
      <c r="F42" s="5">
        <v>500</v>
      </c>
      <c r="G42" s="4">
        <v>98</v>
      </c>
      <c r="H42" s="4">
        <v>49</v>
      </c>
      <c r="I42" s="4">
        <v>49</v>
      </c>
      <c r="J42" s="4" t="s">
        <v>20</v>
      </c>
    </row>
    <row r="43" spans="2:10" x14ac:dyDescent="0.15">
      <c r="B43" s="4">
        <v>38</v>
      </c>
      <c r="C43" s="4" t="s">
        <v>17</v>
      </c>
      <c r="D43" s="4" t="s">
        <v>59</v>
      </c>
      <c r="E43" s="4" t="s">
        <v>16</v>
      </c>
      <c r="F43" s="5">
        <v>9800</v>
      </c>
      <c r="G43" s="4">
        <v>20</v>
      </c>
      <c r="H43" s="4">
        <v>9</v>
      </c>
      <c r="I43" s="4">
        <v>11</v>
      </c>
      <c r="J43" s="4" t="s">
        <v>20</v>
      </c>
    </row>
    <row r="44" spans="2:10" x14ac:dyDescent="0.15">
      <c r="B44" s="4">
        <v>39</v>
      </c>
      <c r="C44" s="4" t="s">
        <v>27</v>
      </c>
      <c r="D44" s="4" t="s">
        <v>60</v>
      </c>
      <c r="E44" s="4" t="s">
        <v>16</v>
      </c>
      <c r="F44" s="5">
        <v>750</v>
      </c>
      <c r="G44" s="4">
        <v>40</v>
      </c>
      <c r="H44" s="4">
        <v>33</v>
      </c>
      <c r="I44" s="4">
        <v>7</v>
      </c>
      <c r="J44" s="4" t="s">
        <v>13</v>
      </c>
    </row>
    <row r="45" spans="2:10" x14ac:dyDescent="0.15">
      <c r="B45" s="4">
        <v>40</v>
      </c>
      <c r="C45" s="4" t="s">
        <v>17</v>
      </c>
      <c r="D45" s="4" t="s">
        <v>61</v>
      </c>
      <c r="E45" s="4" t="s">
        <v>16</v>
      </c>
      <c r="F45" s="5">
        <v>6000</v>
      </c>
      <c r="G45" s="4">
        <v>59</v>
      </c>
      <c r="H45" s="4">
        <v>19</v>
      </c>
      <c r="I45" s="4">
        <v>40</v>
      </c>
      <c r="J45" s="4" t="s">
        <v>20</v>
      </c>
    </row>
  </sheetData>
  <mergeCells count="1">
    <mergeCell ref="B3:J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7"/>
  <sheetViews>
    <sheetView tabSelected="1" zoomScaleNormal="100" zoomScaleSheetLayoutView="100" workbookViewId="0"/>
  </sheetViews>
  <sheetFormatPr defaultColWidth="9" defaultRowHeight="13.5" x14ac:dyDescent="0.15"/>
  <cols>
    <col min="1" max="1" width="9" style="6"/>
    <col min="2" max="2" width="4.125" style="6" customWidth="1"/>
    <col min="3" max="3" width="16.75" style="6" customWidth="1"/>
    <col min="4" max="4" width="26.5" style="6" customWidth="1"/>
    <col min="5" max="5" width="16.875" style="6" customWidth="1"/>
    <col min="6" max="6" width="9" style="6" customWidth="1"/>
    <col min="7" max="9" width="9" style="6"/>
    <col min="10" max="10" width="9" style="6" customWidth="1"/>
    <col min="11" max="11" width="9" style="6"/>
    <col min="12" max="12" width="16.75" style="6" customWidth="1"/>
    <col min="13" max="13" width="16.875" style="6" customWidth="1"/>
    <col min="14" max="16384" width="9" style="6"/>
  </cols>
  <sheetData>
    <row r="1" spans="1:10" x14ac:dyDescent="0.15">
      <c r="A1" s="6" t="s">
        <v>62</v>
      </c>
    </row>
    <row r="2" spans="1:10" x14ac:dyDescent="0.15">
      <c r="A2" s="6" t="s">
        <v>63</v>
      </c>
    </row>
    <row r="3" spans="1:10" ht="17.25" x14ac:dyDescent="0.15">
      <c r="B3" s="7" t="s">
        <v>64</v>
      </c>
    </row>
    <row r="4" spans="1:10" ht="27" x14ac:dyDescent="0.15">
      <c r="B4" s="1" t="s">
        <v>1</v>
      </c>
      <c r="C4" s="1" t="s">
        <v>2</v>
      </c>
      <c r="D4" s="1" t="s">
        <v>3</v>
      </c>
      <c r="E4" s="1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1:10" x14ac:dyDescent="0.15">
      <c r="B5" s="4">
        <v>20</v>
      </c>
      <c r="C5" s="4" t="s">
        <v>10</v>
      </c>
      <c r="D5" s="4" t="s">
        <v>41</v>
      </c>
      <c r="E5" s="4" t="s">
        <v>12</v>
      </c>
      <c r="F5" s="5">
        <v>820</v>
      </c>
      <c r="G5" s="4">
        <v>652</v>
      </c>
      <c r="H5" s="4">
        <v>583</v>
      </c>
      <c r="I5" s="4">
        <v>69</v>
      </c>
      <c r="J5" s="4" t="s">
        <v>13</v>
      </c>
    </row>
    <row r="6" spans="1:10" x14ac:dyDescent="0.15">
      <c r="B6" s="4">
        <v>12</v>
      </c>
      <c r="C6" s="4" t="s">
        <v>10</v>
      </c>
      <c r="D6" s="4" t="s">
        <v>33</v>
      </c>
      <c r="E6" s="4" t="s">
        <v>22</v>
      </c>
      <c r="F6" s="5">
        <v>630</v>
      </c>
      <c r="G6" s="4">
        <v>674</v>
      </c>
      <c r="H6" s="4">
        <v>529</v>
      </c>
      <c r="I6" s="4">
        <v>145</v>
      </c>
      <c r="J6" s="4" t="s">
        <v>13</v>
      </c>
    </row>
    <row r="7" spans="1:10" x14ac:dyDescent="0.15">
      <c r="B7" s="4">
        <v>25</v>
      </c>
      <c r="C7" s="4" t="s">
        <v>27</v>
      </c>
      <c r="D7" s="4" t="s">
        <v>46</v>
      </c>
      <c r="E7" s="4" t="s">
        <v>24</v>
      </c>
      <c r="F7" s="5">
        <v>350</v>
      </c>
      <c r="G7" s="4">
        <v>506</v>
      </c>
      <c r="H7" s="4">
        <v>506</v>
      </c>
      <c r="I7" s="4">
        <v>0</v>
      </c>
      <c r="J7" s="4" t="s">
        <v>29</v>
      </c>
    </row>
    <row r="8" spans="1:10" x14ac:dyDescent="0.15">
      <c r="B8" s="4">
        <v>10</v>
      </c>
      <c r="C8" s="4" t="s">
        <v>10</v>
      </c>
      <c r="D8" s="4" t="s">
        <v>31</v>
      </c>
      <c r="E8" s="4" t="s">
        <v>12</v>
      </c>
      <c r="F8" s="5">
        <v>600</v>
      </c>
      <c r="G8" s="4">
        <v>513</v>
      </c>
      <c r="H8" s="4">
        <v>506</v>
      </c>
      <c r="I8" s="4">
        <v>7</v>
      </c>
      <c r="J8" s="4" t="s">
        <v>13</v>
      </c>
    </row>
    <row r="9" spans="1:10" x14ac:dyDescent="0.15">
      <c r="B9" s="4">
        <v>8</v>
      </c>
      <c r="C9" s="4" t="s">
        <v>27</v>
      </c>
      <c r="D9" s="4" t="s">
        <v>28</v>
      </c>
      <c r="E9" s="4" t="s">
        <v>24</v>
      </c>
      <c r="F9" s="5">
        <v>450</v>
      </c>
      <c r="G9" s="4">
        <v>391</v>
      </c>
      <c r="H9" s="4">
        <v>391</v>
      </c>
      <c r="I9" s="4">
        <v>0</v>
      </c>
      <c r="J9" s="4" t="s">
        <v>29</v>
      </c>
    </row>
    <row r="12" spans="1:10" x14ac:dyDescent="0.15">
      <c r="B12" s="6" t="s">
        <v>65</v>
      </c>
    </row>
    <row r="13" spans="1:10" ht="27" x14ac:dyDescent="0.15">
      <c r="B13" s="1" t="s">
        <v>1</v>
      </c>
      <c r="C13" s="1" t="s">
        <v>2</v>
      </c>
      <c r="D13" s="1" t="s">
        <v>3</v>
      </c>
      <c r="E13" s="1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</row>
    <row r="14" spans="1:10" x14ac:dyDescent="0.15">
      <c r="D14" s="6" t="s">
        <v>66</v>
      </c>
      <c r="J14" s="6" t="s">
        <v>67</v>
      </c>
    </row>
    <row r="15" spans="1:10" x14ac:dyDescent="0.15">
      <c r="I15" s="6" t="s">
        <v>68</v>
      </c>
      <c r="J15" s="6" t="s">
        <v>69</v>
      </c>
    </row>
    <row r="19" spans="2:15" ht="18" thickBot="1" x14ac:dyDescent="0.2">
      <c r="B19" s="7" t="s">
        <v>70</v>
      </c>
      <c r="L19" s="7" t="s">
        <v>71</v>
      </c>
    </row>
    <row r="20" spans="2:15" ht="27.75" thickBot="1" x14ac:dyDescent="0.2">
      <c r="B20" s="1" t="s">
        <v>1</v>
      </c>
      <c r="C20" s="1" t="s">
        <v>2</v>
      </c>
      <c r="D20" s="1" t="s">
        <v>3</v>
      </c>
      <c r="E20" s="1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L20" s="8" t="s">
        <v>2</v>
      </c>
      <c r="M20" s="9" t="s">
        <v>4</v>
      </c>
      <c r="N20" s="10" t="s">
        <v>7</v>
      </c>
      <c r="O20" s="11" t="s">
        <v>8</v>
      </c>
    </row>
    <row r="21" spans="2:15" x14ac:dyDescent="0.15">
      <c r="B21" s="4">
        <v>29</v>
      </c>
      <c r="C21" s="4" t="s">
        <v>10</v>
      </c>
      <c r="D21" s="4" t="s">
        <v>50</v>
      </c>
      <c r="E21" s="4" t="s">
        <v>22</v>
      </c>
      <c r="F21" s="5">
        <v>350</v>
      </c>
      <c r="G21" s="4">
        <v>96</v>
      </c>
      <c r="H21" s="4">
        <v>31</v>
      </c>
      <c r="I21" s="4">
        <v>65</v>
      </c>
      <c r="J21" s="4" t="s">
        <v>20</v>
      </c>
      <c r="L21" s="40" t="s">
        <v>10</v>
      </c>
      <c r="M21" s="12" t="s">
        <v>16</v>
      </c>
      <c r="N21" s="13">
        <v>1733</v>
      </c>
      <c r="O21" s="14">
        <v>133</v>
      </c>
    </row>
    <row r="22" spans="2:15" x14ac:dyDescent="0.15">
      <c r="B22" s="4">
        <v>19</v>
      </c>
      <c r="C22" s="4" t="s">
        <v>27</v>
      </c>
      <c r="D22" s="4" t="s">
        <v>40</v>
      </c>
      <c r="E22" s="4" t="s">
        <v>22</v>
      </c>
      <c r="F22" s="5">
        <v>600</v>
      </c>
      <c r="G22" s="4">
        <v>215</v>
      </c>
      <c r="H22" s="4">
        <v>70</v>
      </c>
      <c r="I22" s="4">
        <v>145</v>
      </c>
      <c r="J22" s="4" t="s">
        <v>20</v>
      </c>
      <c r="L22" s="41"/>
      <c r="M22" s="4" t="s">
        <v>22</v>
      </c>
      <c r="N22" s="15">
        <v>941</v>
      </c>
      <c r="O22" s="16">
        <v>247</v>
      </c>
    </row>
    <row r="23" spans="2:15" ht="14.25" thickBot="1" x14ac:dyDescent="0.2">
      <c r="B23" s="4">
        <v>24</v>
      </c>
      <c r="C23" s="4" t="s">
        <v>27</v>
      </c>
      <c r="D23" s="4" t="s">
        <v>45</v>
      </c>
      <c r="E23" s="4" t="s">
        <v>24</v>
      </c>
      <c r="F23" s="5">
        <v>1200</v>
      </c>
      <c r="G23" s="4">
        <v>179</v>
      </c>
      <c r="H23" s="4">
        <v>163</v>
      </c>
      <c r="I23" s="4">
        <v>16</v>
      </c>
      <c r="J23" s="4" t="s">
        <v>13</v>
      </c>
      <c r="L23" s="41"/>
      <c r="M23" s="17" t="s">
        <v>24</v>
      </c>
      <c r="N23" s="18">
        <v>53</v>
      </c>
      <c r="O23" s="19">
        <v>56</v>
      </c>
    </row>
    <row r="24" spans="2:15" ht="15" thickTop="1" thickBot="1" x14ac:dyDescent="0.2">
      <c r="B24" s="4">
        <v>28</v>
      </c>
      <c r="C24" s="4" t="s">
        <v>14</v>
      </c>
      <c r="D24" s="4" t="s">
        <v>49</v>
      </c>
      <c r="E24" s="4" t="s">
        <v>22</v>
      </c>
      <c r="F24" s="5">
        <v>2350</v>
      </c>
      <c r="G24" s="4">
        <v>203</v>
      </c>
      <c r="H24" s="4">
        <v>88</v>
      </c>
      <c r="I24" s="4">
        <v>115</v>
      </c>
      <c r="J24" s="4" t="s">
        <v>20</v>
      </c>
      <c r="L24" s="42"/>
      <c r="M24" s="20" t="s">
        <v>72</v>
      </c>
      <c r="N24" s="21">
        <v>2727</v>
      </c>
      <c r="O24" s="22">
        <v>436</v>
      </c>
    </row>
    <row r="25" spans="2:15" x14ac:dyDescent="0.15">
      <c r="B25" s="4">
        <v>35</v>
      </c>
      <c r="C25" s="4" t="s">
        <v>14</v>
      </c>
      <c r="D25" s="4" t="s">
        <v>56</v>
      </c>
      <c r="E25" s="4" t="s">
        <v>22</v>
      </c>
      <c r="F25" s="5">
        <v>3000</v>
      </c>
      <c r="G25" s="4">
        <v>162</v>
      </c>
      <c r="H25" s="4">
        <v>95</v>
      </c>
      <c r="I25" s="4">
        <v>67</v>
      </c>
      <c r="J25" s="4" t="s">
        <v>20</v>
      </c>
      <c r="L25" s="43" t="s">
        <v>27</v>
      </c>
      <c r="M25" s="23" t="s">
        <v>16</v>
      </c>
      <c r="N25" s="24">
        <v>60</v>
      </c>
      <c r="O25" s="25">
        <v>10</v>
      </c>
    </row>
    <row r="26" spans="2:15" x14ac:dyDescent="0.15">
      <c r="B26" s="4">
        <v>32</v>
      </c>
      <c r="C26" s="4" t="s">
        <v>14</v>
      </c>
      <c r="D26" s="4" t="s">
        <v>53</v>
      </c>
      <c r="E26" s="4" t="s">
        <v>24</v>
      </c>
      <c r="F26" s="5">
        <v>850</v>
      </c>
      <c r="G26" s="4">
        <v>19</v>
      </c>
      <c r="H26" s="4">
        <v>17</v>
      </c>
      <c r="I26" s="4">
        <v>2</v>
      </c>
      <c r="J26" s="4" t="s">
        <v>13</v>
      </c>
      <c r="L26" s="41"/>
      <c r="M26" s="4" t="s">
        <v>22</v>
      </c>
      <c r="N26" s="15">
        <v>151</v>
      </c>
      <c r="O26" s="16">
        <v>198</v>
      </c>
    </row>
    <row r="27" spans="2:15" ht="14.25" thickBot="1" x14ac:dyDescent="0.2">
      <c r="B27" s="4">
        <v>3</v>
      </c>
      <c r="C27" s="4" t="s">
        <v>17</v>
      </c>
      <c r="D27" s="4" t="s">
        <v>18</v>
      </c>
      <c r="E27" s="4" t="s">
        <v>19</v>
      </c>
      <c r="F27" s="5">
        <v>600</v>
      </c>
      <c r="G27" s="4">
        <v>150</v>
      </c>
      <c r="H27" s="4">
        <v>94</v>
      </c>
      <c r="I27" s="4">
        <v>56</v>
      </c>
      <c r="J27" s="4" t="s">
        <v>20</v>
      </c>
      <c r="L27" s="41"/>
      <c r="M27" s="17" t="s">
        <v>24</v>
      </c>
      <c r="N27" s="18">
        <v>1060</v>
      </c>
      <c r="O27" s="19">
        <v>16</v>
      </c>
    </row>
    <row r="28" spans="2:15" ht="15" thickTop="1" thickBot="1" x14ac:dyDescent="0.2">
      <c r="B28" s="4">
        <v>16</v>
      </c>
      <c r="C28" s="4" t="s">
        <v>17</v>
      </c>
      <c r="D28" s="4" t="s">
        <v>37</v>
      </c>
      <c r="E28" s="4" t="s">
        <v>24</v>
      </c>
      <c r="F28" s="5">
        <v>480</v>
      </c>
      <c r="G28" s="4">
        <v>89</v>
      </c>
      <c r="H28" s="4">
        <v>76</v>
      </c>
      <c r="I28" s="4">
        <v>13</v>
      </c>
      <c r="J28" s="4" t="s">
        <v>13</v>
      </c>
      <c r="L28" s="42"/>
      <c r="M28" s="20" t="s">
        <v>72</v>
      </c>
      <c r="N28" s="21">
        <v>1271</v>
      </c>
      <c r="O28" s="22">
        <v>224</v>
      </c>
    </row>
    <row r="29" spans="2:15" x14ac:dyDescent="0.15">
      <c r="B29" s="4">
        <v>11</v>
      </c>
      <c r="C29" s="4" t="s">
        <v>17</v>
      </c>
      <c r="D29" s="4" t="s">
        <v>32</v>
      </c>
      <c r="E29" s="4" t="s">
        <v>16</v>
      </c>
      <c r="F29" s="5">
        <v>2250</v>
      </c>
      <c r="G29" s="4">
        <v>30</v>
      </c>
      <c r="H29" s="4">
        <v>18</v>
      </c>
      <c r="I29" s="4">
        <v>12</v>
      </c>
      <c r="J29" s="4" t="s">
        <v>20</v>
      </c>
      <c r="L29" s="43" t="s">
        <v>14</v>
      </c>
      <c r="M29" s="26" t="s">
        <v>16</v>
      </c>
      <c r="N29" s="24">
        <v>40</v>
      </c>
      <c r="O29" s="25">
        <v>5</v>
      </c>
    </row>
    <row r="30" spans="2:15" x14ac:dyDescent="0.15">
      <c r="L30" s="41"/>
      <c r="M30" s="27" t="s">
        <v>22</v>
      </c>
      <c r="N30" s="15">
        <v>329</v>
      </c>
      <c r="O30" s="16">
        <v>199</v>
      </c>
    </row>
    <row r="31" spans="2:15" ht="14.25" thickBot="1" x14ac:dyDescent="0.2">
      <c r="L31" s="41"/>
      <c r="M31" s="28" t="s">
        <v>73</v>
      </c>
      <c r="N31" s="18">
        <v>124</v>
      </c>
      <c r="O31" s="19">
        <v>56</v>
      </c>
    </row>
    <row r="32" spans="2:15" ht="15" thickTop="1" thickBot="1" x14ac:dyDescent="0.2">
      <c r="L32" s="42"/>
      <c r="M32" s="29" t="s">
        <v>72</v>
      </c>
      <c r="N32" s="21">
        <v>493</v>
      </c>
      <c r="O32" s="22">
        <v>260</v>
      </c>
    </row>
    <row r="33" spans="12:15" x14ac:dyDescent="0.15">
      <c r="L33" s="43" t="s">
        <v>17</v>
      </c>
      <c r="M33" s="26" t="s">
        <v>16</v>
      </c>
      <c r="N33" s="24">
        <v>46</v>
      </c>
      <c r="O33" s="25">
        <v>63</v>
      </c>
    </row>
    <row r="34" spans="12:15" x14ac:dyDescent="0.15">
      <c r="L34" s="41"/>
      <c r="M34" s="27" t="s">
        <v>22</v>
      </c>
      <c r="N34" s="15">
        <v>194</v>
      </c>
      <c r="O34" s="16">
        <v>59</v>
      </c>
    </row>
    <row r="35" spans="12:15" ht="14.25" thickBot="1" x14ac:dyDescent="0.2">
      <c r="L35" s="41"/>
      <c r="M35" s="28" t="s">
        <v>73</v>
      </c>
      <c r="N35" s="18">
        <v>202</v>
      </c>
      <c r="O35" s="19">
        <v>16</v>
      </c>
    </row>
    <row r="36" spans="12:15" ht="15" thickTop="1" thickBot="1" x14ac:dyDescent="0.2">
      <c r="L36" s="44"/>
      <c r="M36" s="30" t="s">
        <v>72</v>
      </c>
      <c r="N36" s="31">
        <v>442</v>
      </c>
      <c r="O36" s="32">
        <v>138</v>
      </c>
    </row>
    <row r="37" spans="12:15" ht="14.25" thickBot="1" x14ac:dyDescent="0.2">
      <c r="L37" s="45" t="s">
        <v>74</v>
      </c>
      <c r="M37" s="46"/>
      <c r="N37" s="33">
        <v>4933</v>
      </c>
      <c r="O37" s="34">
        <v>1058</v>
      </c>
    </row>
  </sheetData>
  <mergeCells count="5">
    <mergeCell ref="L21:L24"/>
    <mergeCell ref="L25:L28"/>
    <mergeCell ref="L29:L32"/>
    <mergeCell ref="L33:L36"/>
    <mergeCell ref="L37:M37"/>
  </mergeCells>
  <phoneticPr fontId="4"/>
  <pageMargins left="0.39370078740157483" right="0.39370078740157483" top="0.98425196850393704" bottom="0.59055118110236227" header="0.59055118110236227" footer="0.3937007874015748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J60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6"/>
    <col min="2" max="2" width="4.125" style="6" customWidth="1"/>
    <col min="3" max="3" width="23.75" style="6" customWidth="1"/>
    <col min="4" max="4" width="22.875" style="6" customWidth="1"/>
    <col min="5" max="5" width="23.875" style="6" customWidth="1"/>
    <col min="6" max="6" width="9" style="6" customWidth="1"/>
    <col min="7" max="9" width="9" style="6"/>
    <col min="10" max="10" width="9" style="6" customWidth="1"/>
    <col min="11" max="16384" width="9" style="6"/>
  </cols>
  <sheetData>
    <row r="3" spans="2:10" ht="27" x14ac:dyDescent="0.15"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2:10" hidden="1" outlineLevel="3" x14ac:dyDescent="0.15">
      <c r="B4" s="4">
        <v>1</v>
      </c>
      <c r="C4" s="4" t="s">
        <v>10</v>
      </c>
      <c r="D4" s="4" t="s">
        <v>11</v>
      </c>
      <c r="E4" s="4" t="s">
        <v>12</v>
      </c>
      <c r="F4" s="5">
        <v>1350</v>
      </c>
      <c r="G4" s="4">
        <v>246</v>
      </c>
      <c r="H4" s="4">
        <v>213</v>
      </c>
      <c r="I4" s="4">
        <v>33</v>
      </c>
      <c r="J4" s="4" t="s">
        <v>13</v>
      </c>
    </row>
    <row r="5" spans="2:10" hidden="1" outlineLevel="3" x14ac:dyDescent="0.15">
      <c r="B5" s="4">
        <v>10</v>
      </c>
      <c r="C5" s="4" t="s">
        <v>10</v>
      </c>
      <c r="D5" s="4" t="s">
        <v>31</v>
      </c>
      <c r="E5" s="4" t="s">
        <v>12</v>
      </c>
      <c r="F5" s="5">
        <v>600</v>
      </c>
      <c r="G5" s="4">
        <v>513</v>
      </c>
      <c r="H5" s="4">
        <v>506</v>
      </c>
      <c r="I5" s="4">
        <v>7</v>
      </c>
      <c r="J5" s="4" t="s">
        <v>13</v>
      </c>
    </row>
    <row r="6" spans="2:10" hidden="1" outlineLevel="3" x14ac:dyDescent="0.15">
      <c r="B6" s="4">
        <v>15</v>
      </c>
      <c r="C6" s="4" t="s">
        <v>10</v>
      </c>
      <c r="D6" s="4" t="s">
        <v>36</v>
      </c>
      <c r="E6" s="4" t="s">
        <v>12</v>
      </c>
      <c r="F6" s="5">
        <v>1180</v>
      </c>
      <c r="G6" s="4">
        <v>186</v>
      </c>
      <c r="H6" s="4">
        <v>186</v>
      </c>
      <c r="I6" s="4">
        <v>0</v>
      </c>
      <c r="J6" s="4" t="s">
        <v>29</v>
      </c>
    </row>
    <row r="7" spans="2:10" hidden="1" outlineLevel="3" x14ac:dyDescent="0.15">
      <c r="B7" s="4">
        <v>20</v>
      </c>
      <c r="C7" s="4" t="s">
        <v>10</v>
      </c>
      <c r="D7" s="4" t="s">
        <v>41</v>
      </c>
      <c r="E7" s="4" t="s">
        <v>12</v>
      </c>
      <c r="F7" s="5">
        <v>820</v>
      </c>
      <c r="G7" s="4">
        <v>652</v>
      </c>
      <c r="H7" s="4">
        <v>583</v>
      </c>
      <c r="I7" s="4">
        <v>69</v>
      </c>
      <c r="J7" s="4" t="s">
        <v>13</v>
      </c>
    </row>
    <row r="8" spans="2:10" hidden="1" outlineLevel="3" x14ac:dyDescent="0.15">
      <c r="B8" s="4">
        <v>30</v>
      </c>
      <c r="C8" s="4" t="s">
        <v>10</v>
      </c>
      <c r="D8" s="4" t="s">
        <v>51</v>
      </c>
      <c r="E8" s="4" t="s">
        <v>12</v>
      </c>
      <c r="F8" s="5">
        <v>700</v>
      </c>
      <c r="G8" s="4">
        <v>269</v>
      </c>
      <c r="H8" s="4">
        <v>245</v>
      </c>
      <c r="I8" s="4">
        <v>24</v>
      </c>
      <c r="J8" s="4" t="s">
        <v>13</v>
      </c>
    </row>
    <row r="9" spans="2:10" outlineLevel="2" collapsed="1" x14ac:dyDescent="0.15">
      <c r="B9" s="4"/>
      <c r="C9" s="4"/>
      <c r="D9" s="4"/>
      <c r="E9" s="35" t="s">
        <v>75</v>
      </c>
      <c r="F9" s="5"/>
      <c r="G9" s="4"/>
      <c r="H9" s="4">
        <f>SUBTOTAL(9,H4:H8)</f>
        <v>1733</v>
      </c>
      <c r="I9" s="4">
        <f>SUBTOTAL(9,I4:I8)</f>
        <v>133</v>
      </c>
      <c r="J9" s="4"/>
    </row>
    <row r="10" spans="2:10" hidden="1" outlineLevel="3" x14ac:dyDescent="0.15">
      <c r="B10" s="4">
        <v>6</v>
      </c>
      <c r="C10" s="4" t="s">
        <v>10</v>
      </c>
      <c r="D10" s="4" t="s">
        <v>25</v>
      </c>
      <c r="E10" s="4" t="s">
        <v>22</v>
      </c>
      <c r="F10" s="5">
        <v>560</v>
      </c>
      <c r="G10" s="4">
        <v>150</v>
      </c>
      <c r="H10" s="4">
        <v>131</v>
      </c>
      <c r="I10" s="4">
        <v>19</v>
      </c>
      <c r="J10" s="4" t="s">
        <v>13</v>
      </c>
    </row>
    <row r="11" spans="2:10" hidden="1" outlineLevel="3" x14ac:dyDescent="0.15">
      <c r="B11" s="4">
        <v>12</v>
      </c>
      <c r="C11" s="4" t="s">
        <v>10</v>
      </c>
      <c r="D11" s="4" t="s">
        <v>33</v>
      </c>
      <c r="E11" s="4" t="s">
        <v>22</v>
      </c>
      <c r="F11" s="5">
        <v>630</v>
      </c>
      <c r="G11" s="4">
        <v>674</v>
      </c>
      <c r="H11" s="4">
        <v>529</v>
      </c>
      <c r="I11" s="4">
        <v>145</v>
      </c>
      <c r="J11" s="4" t="s">
        <v>13</v>
      </c>
    </row>
    <row r="12" spans="2:10" hidden="1" outlineLevel="3" x14ac:dyDescent="0.15">
      <c r="B12" s="4">
        <v>14</v>
      </c>
      <c r="C12" s="4" t="s">
        <v>10</v>
      </c>
      <c r="D12" s="4" t="s">
        <v>35</v>
      </c>
      <c r="E12" s="4" t="s">
        <v>22</v>
      </c>
      <c r="F12" s="5">
        <v>480</v>
      </c>
      <c r="G12" s="4">
        <v>229</v>
      </c>
      <c r="H12" s="4">
        <v>219</v>
      </c>
      <c r="I12" s="4">
        <v>10</v>
      </c>
      <c r="J12" s="4" t="s">
        <v>13</v>
      </c>
    </row>
    <row r="13" spans="2:10" hidden="1" outlineLevel="3" x14ac:dyDescent="0.15">
      <c r="B13" s="4">
        <v>22</v>
      </c>
      <c r="C13" s="4" t="s">
        <v>10</v>
      </c>
      <c r="D13" s="4" t="s">
        <v>43</v>
      </c>
      <c r="E13" s="4" t="s">
        <v>22</v>
      </c>
      <c r="F13" s="5">
        <v>980</v>
      </c>
      <c r="G13" s="4">
        <v>39</v>
      </c>
      <c r="H13" s="4">
        <v>31</v>
      </c>
      <c r="I13" s="4">
        <v>8</v>
      </c>
      <c r="J13" s="4" t="s">
        <v>13</v>
      </c>
    </row>
    <row r="14" spans="2:10" hidden="1" outlineLevel="3" x14ac:dyDescent="0.15">
      <c r="B14" s="4">
        <v>29</v>
      </c>
      <c r="C14" s="4" t="s">
        <v>10</v>
      </c>
      <c r="D14" s="4" t="s">
        <v>50</v>
      </c>
      <c r="E14" s="4" t="s">
        <v>22</v>
      </c>
      <c r="F14" s="5">
        <v>350</v>
      </c>
      <c r="G14" s="4">
        <v>96</v>
      </c>
      <c r="H14" s="4">
        <v>31</v>
      </c>
      <c r="I14" s="4">
        <v>65</v>
      </c>
      <c r="J14" s="4" t="s">
        <v>20</v>
      </c>
    </row>
    <row r="15" spans="2:10" outlineLevel="2" collapsed="1" x14ac:dyDescent="0.15">
      <c r="B15" s="4"/>
      <c r="C15" s="4"/>
      <c r="D15" s="4"/>
      <c r="E15" s="35" t="s">
        <v>76</v>
      </c>
      <c r="F15" s="5"/>
      <c r="G15" s="4"/>
      <c r="H15" s="4">
        <f>SUBTOTAL(9,H10:H14)</f>
        <v>941</v>
      </c>
      <c r="I15" s="4">
        <f>SUBTOTAL(9,I10:I14)</f>
        <v>247</v>
      </c>
      <c r="J15" s="4"/>
    </row>
    <row r="16" spans="2:10" hidden="1" outlineLevel="3" x14ac:dyDescent="0.15">
      <c r="B16" s="4">
        <v>17</v>
      </c>
      <c r="C16" s="4" t="s">
        <v>10</v>
      </c>
      <c r="D16" s="4" t="s">
        <v>38</v>
      </c>
      <c r="E16" s="4" t="s">
        <v>24</v>
      </c>
      <c r="F16" s="5">
        <v>280</v>
      </c>
      <c r="G16" s="4">
        <v>80</v>
      </c>
      <c r="H16" s="4">
        <v>25</v>
      </c>
      <c r="I16" s="4">
        <v>55</v>
      </c>
      <c r="J16" s="4" t="s">
        <v>20</v>
      </c>
    </row>
    <row r="17" spans="2:10" hidden="1" outlineLevel="3" x14ac:dyDescent="0.15">
      <c r="B17" s="4">
        <v>18</v>
      </c>
      <c r="C17" s="4" t="s">
        <v>10</v>
      </c>
      <c r="D17" s="4" t="s">
        <v>39</v>
      </c>
      <c r="E17" s="4" t="s">
        <v>24</v>
      </c>
      <c r="F17" s="5">
        <v>580</v>
      </c>
      <c r="G17" s="4">
        <v>29</v>
      </c>
      <c r="H17" s="4">
        <v>28</v>
      </c>
      <c r="I17" s="4">
        <v>1</v>
      </c>
      <c r="J17" s="4" t="s">
        <v>13</v>
      </c>
    </row>
    <row r="18" spans="2:10" outlineLevel="2" collapsed="1" x14ac:dyDescent="0.15">
      <c r="B18" s="4"/>
      <c r="C18" s="4"/>
      <c r="D18" s="4"/>
      <c r="E18" s="35" t="s">
        <v>77</v>
      </c>
      <c r="F18" s="5"/>
      <c r="G18" s="4"/>
      <c r="H18" s="4">
        <f>SUBTOTAL(9,H16:H17)</f>
        <v>53</v>
      </c>
      <c r="I18" s="4">
        <f>SUBTOTAL(9,I16:I17)</f>
        <v>56</v>
      </c>
      <c r="J18" s="4"/>
    </row>
    <row r="19" spans="2:10" outlineLevel="1" x14ac:dyDescent="0.15">
      <c r="B19" s="4"/>
      <c r="C19" s="35" t="s">
        <v>78</v>
      </c>
      <c r="D19" s="4"/>
      <c r="E19" s="4"/>
      <c r="F19" s="5"/>
      <c r="G19" s="4"/>
      <c r="H19" s="4">
        <f>SUBTOTAL(9,H4:H17)</f>
        <v>2727</v>
      </c>
      <c r="I19" s="4">
        <f>SUBTOTAL(9,I4:I17)</f>
        <v>436</v>
      </c>
      <c r="J19" s="4"/>
    </row>
    <row r="20" spans="2:10" hidden="1" outlineLevel="3" x14ac:dyDescent="0.15">
      <c r="B20" s="4">
        <v>21</v>
      </c>
      <c r="C20" s="4" t="s">
        <v>27</v>
      </c>
      <c r="D20" s="4" t="s">
        <v>42</v>
      </c>
      <c r="E20" s="4" t="s">
        <v>16</v>
      </c>
      <c r="F20" s="5">
        <v>2600</v>
      </c>
      <c r="G20" s="4">
        <v>30</v>
      </c>
      <c r="H20" s="4">
        <v>27</v>
      </c>
      <c r="I20" s="4">
        <v>3</v>
      </c>
      <c r="J20" s="4" t="s">
        <v>13</v>
      </c>
    </row>
    <row r="21" spans="2:10" hidden="1" outlineLevel="3" x14ac:dyDescent="0.15">
      <c r="B21" s="4">
        <v>39</v>
      </c>
      <c r="C21" s="4" t="s">
        <v>27</v>
      </c>
      <c r="D21" s="4" t="s">
        <v>60</v>
      </c>
      <c r="E21" s="4" t="s">
        <v>16</v>
      </c>
      <c r="F21" s="5">
        <v>750</v>
      </c>
      <c r="G21" s="4">
        <v>40</v>
      </c>
      <c r="H21" s="4">
        <v>33</v>
      </c>
      <c r="I21" s="4">
        <v>7</v>
      </c>
      <c r="J21" s="4" t="s">
        <v>13</v>
      </c>
    </row>
    <row r="22" spans="2:10" outlineLevel="2" collapsed="1" x14ac:dyDescent="0.15">
      <c r="B22" s="4"/>
      <c r="C22" s="4"/>
      <c r="D22" s="4"/>
      <c r="E22" s="35" t="s">
        <v>75</v>
      </c>
      <c r="F22" s="5"/>
      <c r="G22" s="4"/>
      <c r="H22" s="4">
        <f>SUBTOTAL(9,H20:H21)</f>
        <v>60</v>
      </c>
      <c r="I22" s="4">
        <f>SUBTOTAL(9,I20:I21)</f>
        <v>10</v>
      </c>
      <c r="J22" s="4"/>
    </row>
    <row r="23" spans="2:10" hidden="1" outlineLevel="3" x14ac:dyDescent="0.15">
      <c r="B23" s="4">
        <v>19</v>
      </c>
      <c r="C23" s="4" t="s">
        <v>27</v>
      </c>
      <c r="D23" s="4" t="s">
        <v>40</v>
      </c>
      <c r="E23" s="4" t="s">
        <v>22</v>
      </c>
      <c r="F23" s="5">
        <v>600</v>
      </c>
      <c r="G23" s="4">
        <v>215</v>
      </c>
      <c r="H23" s="4">
        <v>70</v>
      </c>
      <c r="I23" s="4">
        <v>145</v>
      </c>
      <c r="J23" s="4" t="s">
        <v>20</v>
      </c>
    </row>
    <row r="24" spans="2:10" hidden="1" outlineLevel="3" x14ac:dyDescent="0.15">
      <c r="B24" s="4">
        <v>31</v>
      </c>
      <c r="C24" s="4" t="s">
        <v>27</v>
      </c>
      <c r="D24" s="4" t="s">
        <v>52</v>
      </c>
      <c r="E24" s="4" t="s">
        <v>22</v>
      </c>
      <c r="F24" s="5">
        <v>1650</v>
      </c>
      <c r="G24" s="4">
        <v>36</v>
      </c>
      <c r="H24" s="4">
        <v>32</v>
      </c>
      <c r="I24" s="4">
        <v>4</v>
      </c>
      <c r="J24" s="4" t="s">
        <v>13</v>
      </c>
    </row>
    <row r="25" spans="2:10" hidden="1" outlineLevel="3" x14ac:dyDescent="0.15">
      <c r="B25" s="4">
        <v>37</v>
      </c>
      <c r="C25" s="4" t="s">
        <v>27</v>
      </c>
      <c r="D25" s="4" t="s">
        <v>58</v>
      </c>
      <c r="E25" s="4" t="s">
        <v>22</v>
      </c>
      <c r="F25" s="5">
        <v>500</v>
      </c>
      <c r="G25" s="4">
        <v>98</v>
      </c>
      <c r="H25" s="4">
        <v>49</v>
      </c>
      <c r="I25" s="4">
        <v>49</v>
      </c>
      <c r="J25" s="4" t="s">
        <v>20</v>
      </c>
    </row>
    <row r="26" spans="2:10" outlineLevel="2" collapsed="1" x14ac:dyDescent="0.15">
      <c r="B26" s="4"/>
      <c r="C26" s="4"/>
      <c r="D26" s="4"/>
      <c r="E26" s="35" t="s">
        <v>76</v>
      </c>
      <c r="F26" s="5"/>
      <c r="G26" s="4"/>
      <c r="H26" s="4">
        <f>SUBTOTAL(9,H23:H25)</f>
        <v>151</v>
      </c>
      <c r="I26" s="4">
        <f>SUBTOTAL(9,I23:I25)</f>
        <v>198</v>
      </c>
      <c r="J26" s="4"/>
    </row>
    <row r="27" spans="2:10" hidden="1" outlineLevel="3" x14ac:dyDescent="0.15">
      <c r="B27" s="4">
        <v>8</v>
      </c>
      <c r="C27" s="4" t="s">
        <v>27</v>
      </c>
      <c r="D27" s="4" t="s">
        <v>28</v>
      </c>
      <c r="E27" s="4" t="s">
        <v>24</v>
      </c>
      <c r="F27" s="5">
        <v>450</v>
      </c>
      <c r="G27" s="4">
        <v>391</v>
      </c>
      <c r="H27" s="4">
        <v>391</v>
      </c>
      <c r="I27" s="4">
        <v>0</v>
      </c>
      <c r="J27" s="4" t="s">
        <v>29</v>
      </c>
    </row>
    <row r="28" spans="2:10" hidden="1" outlineLevel="3" x14ac:dyDescent="0.15">
      <c r="B28" s="4">
        <v>24</v>
      </c>
      <c r="C28" s="4" t="s">
        <v>27</v>
      </c>
      <c r="D28" s="4" t="s">
        <v>45</v>
      </c>
      <c r="E28" s="4" t="s">
        <v>24</v>
      </c>
      <c r="F28" s="5">
        <v>1200</v>
      </c>
      <c r="G28" s="4">
        <v>179</v>
      </c>
      <c r="H28" s="4">
        <v>163</v>
      </c>
      <c r="I28" s="4">
        <v>16</v>
      </c>
      <c r="J28" s="4" t="s">
        <v>13</v>
      </c>
    </row>
    <row r="29" spans="2:10" hidden="1" outlineLevel="3" x14ac:dyDescent="0.15">
      <c r="B29" s="4">
        <v>25</v>
      </c>
      <c r="C29" s="4" t="s">
        <v>27</v>
      </c>
      <c r="D29" s="4" t="s">
        <v>46</v>
      </c>
      <c r="E29" s="4" t="s">
        <v>24</v>
      </c>
      <c r="F29" s="5">
        <v>350</v>
      </c>
      <c r="G29" s="4">
        <v>506</v>
      </c>
      <c r="H29" s="4">
        <v>506</v>
      </c>
      <c r="I29" s="4">
        <v>0</v>
      </c>
      <c r="J29" s="4" t="s">
        <v>29</v>
      </c>
    </row>
    <row r="30" spans="2:10" outlineLevel="2" collapsed="1" x14ac:dyDescent="0.15">
      <c r="B30" s="4"/>
      <c r="C30" s="4"/>
      <c r="D30" s="4"/>
      <c r="E30" s="35" t="s">
        <v>77</v>
      </c>
      <c r="F30" s="5"/>
      <c r="G30" s="4"/>
      <c r="H30" s="4">
        <f>SUBTOTAL(9,H27:H29)</f>
        <v>1060</v>
      </c>
      <c r="I30" s="4">
        <f>SUBTOTAL(9,I27:I29)</f>
        <v>16</v>
      </c>
      <c r="J30" s="4"/>
    </row>
    <row r="31" spans="2:10" outlineLevel="1" x14ac:dyDescent="0.15">
      <c r="B31" s="4"/>
      <c r="C31" s="35" t="s">
        <v>79</v>
      </c>
      <c r="D31" s="4"/>
      <c r="E31" s="4"/>
      <c r="F31" s="5"/>
      <c r="G31" s="4"/>
      <c r="H31" s="4">
        <f>SUBTOTAL(9,H20:H29)</f>
        <v>1271</v>
      </c>
      <c r="I31" s="4">
        <f>SUBTOTAL(9,I20:I29)</f>
        <v>224</v>
      </c>
      <c r="J31" s="4"/>
    </row>
    <row r="32" spans="2:10" hidden="1" outlineLevel="3" x14ac:dyDescent="0.15">
      <c r="B32" s="4">
        <v>2</v>
      </c>
      <c r="C32" s="4" t="s">
        <v>14</v>
      </c>
      <c r="D32" s="4" t="s">
        <v>15</v>
      </c>
      <c r="E32" s="4" t="s">
        <v>16</v>
      </c>
      <c r="F32" s="5">
        <v>3800</v>
      </c>
      <c r="G32" s="4">
        <v>30</v>
      </c>
      <c r="H32" s="4">
        <v>28</v>
      </c>
      <c r="I32" s="4">
        <v>2</v>
      </c>
      <c r="J32" s="4" t="s">
        <v>13</v>
      </c>
    </row>
    <row r="33" spans="2:10" hidden="1" outlineLevel="3" x14ac:dyDescent="0.15">
      <c r="B33" s="4">
        <v>23</v>
      </c>
      <c r="C33" s="4" t="s">
        <v>14</v>
      </c>
      <c r="D33" s="4" t="s">
        <v>44</v>
      </c>
      <c r="E33" s="4" t="s">
        <v>16</v>
      </c>
      <c r="F33" s="5">
        <v>5200</v>
      </c>
      <c r="G33" s="4">
        <v>15</v>
      </c>
      <c r="H33" s="4">
        <v>12</v>
      </c>
      <c r="I33" s="4">
        <v>3</v>
      </c>
      <c r="J33" s="4" t="s">
        <v>13</v>
      </c>
    </row>
    <row r="34" spans="2:10" outlineLevel="2" collapsed="1" x14ac:dyDescent="0.15">
      <c r="B34" s="4"/>
      <c r="C34" s="4"/>
      <c r="D34" s="4"/>
      <c r="E34" s="35" t="s">
        <v>75</v>
      </c>
      <c r="F34" s="5"/>
      <c r="G34" s="4"/>
      <c r="H34" s="4">
        <f>SUBTOTAL(9,H32:H33)</f>
        <v>40</v>
      </c>
      <c r="I34" s="4">
        <f>SUBTOTAL(9,I32:I33)</f>
        <v>5</v>
      </c>
      <c r="J34" s="4"/>
    </row>
    <row r="35" spans="2:10" hidden="1" outlineLevel="3" x14ac:dyDescent="0.15">
      <c r="B35" s="4">
        <v>7</v>
      </c>
      <c r="C35" s="4" t="s">
        <v>14</v>
      </c>
      <c r="D35" s="4" t="s">
        <v>26</v>
      </c>
      <c r="E35" s="4" t="s">
        <v>22</v>
      </c>
      <c r="F35" s="5">
        <v>2200</v>
      </c>
      <c r="G35" s="4">
        <v>123</v>
      </c>
      <c r="H35" s="4">
        <v>106</v>
      </c>
      <c r="I35" s="4">
        <v>17</v>
      </c>
      <c r="J35" s="4" t="s">
        <v>13</v>
      </c>
    </row>
    <row r="36" spans="2:10" hidden="1" outlineLevel="3" x14ac:dyDescent="0.15">
      <c r="B36" s="4">
        <v>26</v>
      </c>
      <c r="C36" s="4" t="s">
        <v>14</v>
      </c>
      <c r="D36" s="4" t="s">
        <v>47</v>
      </c>
      <c r="E36" s="4" t="s">
        <v>22</v>
      </c>
      <c r="F36" s="5">
        <v>900</v>
      </c>
      <c r="G36" s="4">
        <v>40</v>
      </c>
      <c r="H36" s="4">
        <v>40</v>
      </c>
      <c r="I36" s="4">
        <v>0</v>
      </c>
      <c r="J36" s="4" t="s">
        <v>29</v>
      </c>
    </row>
    <row r="37" spans="2:10" hidden="1" outlineLevel="3" x14ac:dyDescent="0.15">
      <c r="B37" s="4">
        <v>28</v>
      </c>
      <c r="C37" s="4" t="s">
        <v>14</v>
      </c>
      <c r="D37" s="4" t="s">
        <v>49</v>
      </c>
      <c r="E37" s="4" t="s">
        <v>22</v>
      </c>
      <c r="F37" s="5">
        <v>2350</v>
      </c>
      <c r="G37" s="4">
        <v>203</v>
      </c>
      <c r="H37" s="4">
        <v>88</v>
      </c>
      <c r="I37" s="4">
        <v>115</v>
      </c>
      <c r="J37" s="4" t="s">
        <v>20</v>
      </c>
    </row>
    <row r="38" spans="2:10" hidden="1" outlineLevel="3" x14ac:dyDescent="0.15">
      <c r="B38" s="4">
        <v>35</v>
      </c>
      <c r="C38" s="4" t="s">
        <v>14</v>
      </c>
      <c r="D38" s="4" t="s">
        <v>56</v>
      </c>
      <c r="E38" s="4" t="s">
        <v>22</v>
      </c>
      <c r="F38" s="5">
        <v>3000</v>
      </c>
      <c r="G38" s="4">
        <v>162</v>
      </c>
      <c r="H38" s="4">
        <v>95</v>
      </c>
      <c r="I38" s="4">
        <v>67</v>
      </c>
      <c r="J38" s="4" t="s">
        <v>20</v>
      </c>
    </row>
    <row r="39" spans="2:10" outlineLevel="2" collapsed="1" x14ac:dyDescent="0.15">
      <c r="B39" s="4"/>
      <c r="C39" s="4"/>
      <c r="D39" s="4"/>
      <c r="E39" s="35" t="s">
        <v>76</v>
      </c>
      <c r="F39" s="5"/>
      <c r="G39" s="4"/>
      <c r="H39" s="4">
        <f>SUBTOTAL(9,H35:H38)</f>
        <v>329</v>
      </c>
      <c r="I39" s="4">
        <f>SUBTOTAL(9,I35:I38)</f>
        <v>199</v>
      </c>
      <c r="J39" s="4"/>
    </row>
    <row r="40" spans="2:10" hidden="1" outlineLevel="3" x14ac:dyDescent="0.15">
      <c r="B40" s="4">
        <v>5</v>
      </c>
      <c r="C40" s="4" t="s">
        <v>14</v>
      </c>
      <c r="D40" s="4" t="s">
        <v>23</v>
      </c>
      <c r="E40" s="4" t="s">
        <v>24</v>
      </c>
      <c r="F40" s="5">
        <v>1650</v>
      </c>
      <c r="G40" s="4">
        <v>61</v>
      </c>
      <c r="H40" s="4">
        <v>39</v>
      </c>
      <c r="I40" s="4">
        <v>22</v>
      </c>
      <c r="J40" s="4" t="s">
        <v>20</v>
      </c>
    </row>
    <row r="41" spans="2:10" hidden="1" outlineLevel="3" x14ac:dyDescent="0.15">
      <c r="B41" s="4">
        <v>9</v>
      </c>
      <c r="C41" s="4" t="s">
        <v>14</v>
      </c>
      <c r="D41" s="4" t="s">
        <v>30</v>
      </c>
      <c r="E41" s="4" t="s">
        <v>24</v>
      </c>
      <c r="F41" s="5">
        <v>1700</v>
      </c>
      <c r="G41" s="4">
        <v>46</v>
      </c>
      <c r="H41" s="4">
        <v>41</v>
      </c>
      <c r="I41" s="4">
        <v>5</v>
      </c>
      <c r="J41" s="4" t="s">
        <v>13</v>
      </c>
    </row>
    <row r="42" spans="2:10" hidden="1" outlineLevel="3" x14ac:dyDescent="0.15">
      <c r="B42" s="4">
        <v>13</v>
      </c>
      <c r="C42" s="4" t="s">
        <v>14</v>
      </c>
      <c r="D42" s="4" t="s">
        <v>34</v>
      </c>
      <c r="E42" s="4" t="s">
        <v>24</v>
      </c>
      <c r="F42" s="5">
        <v>2800</v>
      </c>
      <c r="G42" s="4">
        <v>54</v>
      </c>
      <c r="H42" s="4">
        <v>27</v>
      </c>
      <c r="I42" s="4">
        <v>27</v>
      </c>
      <c r="J42" s="4" t="s">
        <v>20</v>
      </c>
    </row>
    <row r="43" spans="2:10" hidden="1" outlineLevel="3" x14ac:dyDescent="0.15">
      <c r="B43" s="4">
        <v>32</v>
      </c>
      <c r="C43" s="4" t="s">
        <v>14</v>
      </c>
      <c r="D43" s="4" t="s">
        <v>53</v>
      </c>
      <c r="E43" s="4" t="s">
        <v>24</v>
      </c>
      <c r="F43" s="5">
        <v>850</v>
      </c>
      <c r="G43" s="4">
        <v>19</v>
      </c>
      <c r="H43" s="4">
        <v>17</v>
      </c>
      <c r="I43" s="4">
        <v>2</v>
      </c>
      <c r="J43" s="4" t="s">
        <v>13</v>
      </c>
    </row>
    <row r="44" spans="2:10" outlineLevel="2" collapsed="1" x14ac:dyDescent="0.15">
      <c r="B44" s="4"/>
      <c r="C44" s="4"/>
      <c r="D44" s="4"/>
      <c r="E44" s="35" t="s">
        <v>77</v>
      </c>
      <c r="F44" s="5"/>
      <c r="G44" s="4"/>
      <c r="H44" s="4">
        <f>SUBTOTAL(9,H40:H43)</f>
        <v>124</v>
      </c>
      <c r="I44" s="4">
        <f>SUBTOTAL(9,I40:I43)</f>
        <v>56</v>
      </c>
      <c r="J44" s="4"/>
    </row>
    <row r="45" spans="2:10" outlineLevel="1" x14ac:dyDescent="0.15">
      <c r="B45" s="4"/>
      <c r="C45" s="35" t="s">
        <v>80</v>
      </c>
      <c r="D45" s="4"/>
      <c r="E45" s="4"/>
      <c r="F45" s="5"/>
      <c r="G45" s="4"/>
      <c r="H45" s="4">
        <f>SUBTOTAL(9,H32:H43)</f>
        <v>493</v>
      </c>
      <c r="I45" s="4">
        <f>SUBTOTAL(9,I32:I43)</f>
        <v>260</v>
      </c>
      <c r="J45" s="4"/>
    </row>
    <row r="46" spans="2:10" hidden="1" outlineLevel="3" x14ac:dyDescent="0.15">
      <c r="B46" s="4">
        <v>11</v>
      </c>
      <c r="C46" s="4" t="s">
        <v>17</v>
      </c>
      <c r="D46" s="4" t="s">
        <v>32</v>
      </c>
      <c r="E46" s="4" t="s">
        <v>16</v>
      </c>
      <c r="F46" s="5">
        <v>2250</v>
      </c>
      <c r="G46" s="4">
        <v>30</v>
      </c>
      <c r="H46" s="4">
        <v>18</v>
      </c>
      <c r="I46" s="4">
        <v>12</v>
      </c>
      <c r="J46" s="4" t="s">
        <v>20</v>
      </c>
    </row>
    <row r="47" spans="2:10" hidden="1" outlineLevel="3" x14ac:dyDescent="0.15">
      <c r="B47" s="4">
        <v>38</v>
      </c>
      <c r="C47" s="4" t="s">
        <v>17</v>
      </c>
      <c r="D47" s="4" t="s">
        <v>59</v>
      </c>
      <c r="E47" s="4" t="s">
        <v>16</v>
      </c>
      <c r="F47" s="5">
        <v>9800</v>
      </c>
      <c r="G47" s="4">
        <v>20</v>
      </c>
      <c r="H47" s="4">
        <v>9</v>
      </c>
      <c r="I47" s="4">
        <v>11</v>
      </c>
      <c r="J47" s="4" t="s">
        <v>20</v>
      </c>
    </row>
    <row r="48" spans="2:10" hidden="1" outlineLevel="3" x14ac:dyDescent="0.15">
      <c r="B48" s="4">
        <v>40</v>
      </c>
      <c r="C48" s="4" t="s">
        <v>17</v>
      </c>
      <c r="D48" s="4" t="s">
        <v>61</v>
      </c>
      <c r="E48" s="4" t="s">
        <v>16</v>
      </c>
      <c r="F48" s="5">
        <v>6000</v>
      </c>
      <c r="G48" s="4">
        <v>59</v>
      </c>
      <c r="H48" s="4">
        <v>19</v>
      </c>
      <c r="I48" s="4">
        <v>40</v>
      </c>
      <c r="J48" s="4" t="s">
        <v>20</v>
      </c>
    </row>
    <row r="49" spans="2:10" outlineLevel="2" collapsed="1" x14ac:dyDescent="0.15">
      <c r="B49" s="4"/>
      <c r="C49" s="4"/>
      <c r="D49" s="4"/>
      <c r="E49" s="35" t="s">
        <v>75</v>
      </c>
      <c r="F49" s="5"/>
      <c r="G49" s="4"/>
      <c r="H49" s="4">
        <f>SUBTOTAL(9,H46:H48)</f>
        <v>46</v>
      </c>
      <c r="I49" s="4">
        <f>SUBTOTAL(9,I46:I48)</f>
        <v>63</v>
      </c>
      <c r="J49" s="4"/>
    </row>
    <row r="50" spans="2:10" hidden="1" outlineLevel="3" x14ac:dyDescent="0.15">
      <c r="B50" s="4">
        <v>3</v>
      </c>
      <c r="C50" s="4" t="s">
        <v>17</v>
      </c>
      <c r="D50" s="4" t="s">
        <v>18</v>
      </c>
      <c r="E50" s="4" t="s">
        <v>19</v>
      </c>
      <c r="F50" s="5">
        <v>600</v>
      </c>
      <c r="G50" s="4">
        <v>150</v>
      </c>
      <c r="H50" s="4">
        <v>94</v>
      </c>
      <c r="I50" s="4">
        <v>56</v>
      </c>
      <c r="J50" s="4" t="s">
        <v>20</v>
      </c>
    </row>
    <row r="51" spans="2:10" hidden="1" outlineLevel="3" x14ac:dyDescent="0.15">
      <c r="B51" s="4">
        <v>4</v>
      </c>
      <c r="C51" s="4" t="s">
        <v>17</v>
      </c>
      <c r="D51" s="4" t="s">
        <v>21</v>
      </c>
      <c r="E51" s="4" t="s">
        <v>22</v>
      </c>
      <c r="F51" s="5">
        <v>4800</v>
      </c>
      <c r="G51" s="4">
        <v>20</v>
      </c>
      <c r="H51" s="4">
        <v>18</v>
      </c>
      <c r="I51" s="4">
        <v>2</v>
      </c>
      <c r="J51" s="4" t="s">
        <v>13</v>
      </c>
    </row>
    <row r="52" spans="2:10" hidden="1" outlineLevel="3" x14ac:dyDescent="0.15">
      <c r="B52" s="4">
        <v>34</v>
      </c>
      <c r="C52" s="4" t="s">
        <v>17</v>
      </c>
      <c r="D52" s="4" t="s">
        <v>55</v>
      </c>
      <c r="E52" s="4" t="s">
        <v>22</v>
      </c>
      <c r="F52" s="5">
        <v>1980</v>
      </c>
      <c r="G52" s="4">
        <v>21</v>
      </c>
      <c r="H52" s="4">
        <v>20</v>
      </c>
      <c r="I52" s="4">
        <v>1</v>
      </c>
      <c r="J52" s="4" t="s">
        <v>13</v>
      </c>
    </row>
    <row r="53" spans="2:10" hidden="1" outlineLevel="3" x14ac:dyDescent="0.15">
      <c r="B53" s="4">
        <v>36</v>
      </c>
      <c r="C53" s="4" t="s">
        <v>17</v>
      </c>
      <c r="D53" s="4" t="s">
        <v>57</v>
      </c>
      <c r="E53" s="4" t="s">
        <v>22</v>
      </c>
      <c r="F53" s="5">
        <v>550</v>
      </c>
      <c r="G53" s="4">
        <v>62</v>
      </c>
      <c r="H53" s="4">
        <v>62</v>
      </c>
      <c r="I53" s="4">
        <v>0</v>
      </c>
      <c r="J53" s="4" t="s">
        <v>29</v>
      </c>
    </row>
    <row r="54" spans="2:10" outlineLevel="2" collapsed="1" x14ac:dyDescent="0.15">
      <c r="B54" s="4"/>
      <c r="C54" s="4"/>
      <c r="D54" s="4"/>
      <c r="E54" s="35" t="s">
        <v>76</v>
      </c>
      <c r="F54" s="5"/>
      <c r="G54" s="4"/>
      <c r="H54" s="4">
        <f>SUBTOTAL(9,H50:H53)</f>
        <v>194</v>
      </c>
      <c r="I54" s="4">
        <f>SUBTOTAL(9,I50:I53)</f>
        <v>59</v>
      </c>
      <c r="J54" s="4"/>
    </row>
    <row r="55" spans="2:10" hidden="1" outlineLevel="3" x14ac:dyDescent="0.15">
      <c r="B55" s="4">
        <v>16</v>
      </c>
      <c r="C55" s="4" t="s">
        <v>17</v>
      </c>
      <c r="D55" s="4" t="s">
        <v>37</v>
      </c>
      <c r="E55" s="4" t="s">
        <v>24</v>
      </c>
      <c r="F55" s="5">
        <v>480</v>
      </c>
      <c r="G55" s="4">
        <v>89</v>
      </c>
      <c r="H55" s="4">
        <v>76</v>
      </c>
      <c r="I55" s="4">
        <v>13</v>
      </c>
      <c r="J55" s="4" t="s">
        <v>13</v>
      </c>
    </row>
    <row r="56" spans="2:10" hidden="1" outlineLevel="3" x14ac:dyDescent="0.15">
      <c r="B56" s="4">
        <v>27</v>
      </c>
      <c r="C56" s="4" t="s">
        <v>17</v>
      </c>
      <c r="D56" s="4" t="s">
        <v>48</v>
      </c>
      <c r="E56" s="4" t="s">
        <v>24</v>
      </c>
      <c r="F56" s="5">
        <v>450</v>
      </c>
      <c r="G56" s="4">
        <v>70</v>
      </c>
      <c r="H56" s="4">
        <v>67</v>
      </c>
      <c r="I56" s="4">
        <v>3</v>
      </c>
      <c r="J56" s="4" t="s">
        <v>13</v>
      </c>
    </row>
    <row r="57" spans="2:10" hidden="1" outlineLevel="3" x14ac:dyDescent="0.15">
      <c r="B57" s="4">
        <v>33</v>
      </c>
      <c r="C57" s="4" t="s">
        <v>17</v>
      </c>
      <c r="D57" s="4" t="s">
        <v>54</v>
      </c>
      <c r="E57" s="4" t="s">
        <v>24</v>
      </c>
      <c r="F57" s="5">
        <v>350</v>
      </c>
      <c r="G57" s="4">
        <v>59</v>
      </c>
      <c r="H57" s="4">
        <v>59</v>
      </c>
      <c r="I57" s="4">
        <v>0</v>
      </c>
      <c r="J57" s="4" t="s">
        <v>29</v>
      </c>
    </row>
    <row r="58" spans="2:10" outlineLevel="2" collapsed="1" x14ac:dyDescent="0.15">
      <c r="B58"/>
      <c r="C58"/>
      <c r="D58"/>
      <c r="E58" s="36" t="s">
        <v>77</v>
      </c>
      <c r="F58" s="37"/>
      <c r="G58"/>
      <c r="H58">
        <f>SUBTOTAL(9,H55:H57)</f>
        <v>202</v>
      </c>
      <c r="I58">
        <f>SUBTOTAL(9,I55:I57)</f>
        <v>16</v>
      </c>
      <c r="J58"/>
    </row>
    <row r="59" spans="2:10" outlineLevel="1" x14ac:dyDescent="0.15">
      <c r="B59"/>
      <c r="C59" s="36" t="s">
        <v>81</v>
      </c>
      <c r="D59"/>
      <c r="E59"/>
      <c r="F59" s="37"/>
      <c r="G59"/>
      <c r="H59">
        <f>SUBTOTAL(9,H46:H57)</f>
        <v>442</v>
      </c>
      <c r="I59">
        <f>SUBTOTAL(9,I46:I57)</f>
        <v>138</v>
      </c>
      <c r="J59"/>
    </row>
    <row r="60" spans="2:10" x14ac:dyDescent="0.15">
      <c r="B60"/>
      <c r="C60" s="36" t="s">
        <v>82</v>
      </c>
      <c r="D60"/>
      <c r="E60"/>
      <c r="F60" s="37"/>
      <c r="G60"/>
      <c r="H60">
        <f>SUBTOTAL(9,H4:H57)</f>
        <v>4933</v>
      </c>
      <c r="I60">
        <f>SUBTOTAL(9,I4:I57)</f>
        <v>1058</v>
      </c>
      <c r="J60"/>
    </row>
  </sheetData>
  <phoneticPr fontId="4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2020-07-15T06:53:50Z</dcterms:created>
  <dcterms:modified xsi:type="dcterms:W3CDTF">2026-01-13T02:08:07Z</dcterms:modified>
</cp:coreProperties>
</file>