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　未検証\問題集\2021 解答例\練習パターン3-解答\"/>
    </mc:Choice>
  </mc:AlternateContent>
  <xr:revisionPtr revIDLastSave="0" documentId="13_ncr:1_{F4E09B30-C891-42B0-B40C-454A2D466256}" xr6:coauthVersionLast="47" xr6:coauthVersionMax="47" xr10:uidLastSave="{00000000-0000-0000-0000-000000000000}"/>
  <bookViews>
    <workbookView xWindow="14295" yWindow="0" windowWidth="14610" windowHeight="15585" xr2:uid="{DC580C8E-7852-4035-80AF-C00ED7E36CD4}"/>
  </bookViews>
  <sheets>
    <sheet name="とりまとめ表" sheetId="1" r:id="rId1"/>
    <sheet name="リスト一覧" sheetId="2" r:id="rId2"/>
  </sheets>
  <definedNames>
    <definedName name="テーマ">リスト一覧!$B$5:$C$8</definedName>
    <definedName name="会場">リスト一覧!$F$4:$H$5</definedName>
    <definedName name="募集">リスト一覧!$B$12:$C$14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7" i="1" l="1" a="1"/>
  <c r="J7" i="1" s="1"/>
  <c r="G7" i="1"/>
  <c r="F7" i="1"/>
  <c r="E7" i="1"/>
  <c r="D7" i="1"/>
  <c r="D31" i="1" l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O22" i="1"/>
  <c r="O16" i="1"/>
  <c r="N16" i="1"/>
  <c r="M16" i="1"/>
  <c r="O15" i="1"/>
  <c r="N15" i="1"/>
  <c r="M15" i="1"/>
  <c r="O14" i="1"/>
  <c r="N14" i="1"/>
  <c r="M14" i="1"/>
  <c r="M10" i="1"/>
  <c r="M9" i="1"/>
  <c r="M8" i="1"/>
  <c r="M7" i="1"/>
  <c r="N22" i="1"/>
  <c r="M22" i="1"/>
  <c r="O21" i="1"/>
  <c r="N21" i="1"/>
  <c r="M21" i="1"/>
  <c r="O20" i="1"/>
  <c r="N20" i="1"/>
  <c r="M20" i="1"/>
  <c r="J10" i="1" a="1"/>
  <c r="J10" i="1" s="1"/>
  <c r="J16" i="1" a="1"/>
  <c r="J16" i="1" s="1"/>
  <c r="J19" i="1" a="1"/>
  <c r="J19" i="1" s="1"/>
  <c r="J25" i="1" a="1"/>
  <c r="J25" i="1" s="1"/>
  <c r="E8" i="1"/>
  <c r="F8" i="1"/>
  <c r="J8" i="1" s="1" a="1"/>
  <c r="J8" i="1" s="1"/>
  <c r="G8" i="1"/>
  <c r="E9" i="1"/>
  <c r="F9" i="1"/>
  <c r="J9" i="1" s="1" a="1"/>
  <c r="J9" i="1" s="1"/>
  <c r="G9" i="1"/>
  <c r="E10" i="1"/>
  <c r="F10" i="1"/>
  <c r="G10" i="1"/>
  <c r="E11" i="1"/>
  <c r="F11" i="1"/>
  <c r="J11" i="1" s="1" a="1"/>
  <c r="J11" i="1" s="1"/>
  <c r="G11" i="1"/>
  <c r="E12" i="1"/>
  <c r="F12" i="1"/>
  <c r="J12" i="1" s="1" a="1"/>
  <c r="J12" i="1" s="1"/>
  <c r="G12" i="1"/>
  <c r="E13" i="1"/>
  <c r="F13" i="1"/>
  <c r="J13" i="1" s="1" a="1"/>
  <c r="J13" i="1" s="1"/>
  <c r="G13" i="1"/>
  <c r="E14" i="1"/>
  <c r="F14" i="1"/>
  <c r="J14" i="1" s="1" a="1"/>
  <c r="J14" i="1" s="1"/>
  <c r="G14" i="1"/>
  <c r="E15" i="1"/>
  <c r="F15" i="1"/>
  <c r="J15" i="1" s="1" a="1"/>
  <c r="J15" i="1" s="1"/>
  <c r="G15" i="1"/>
  <c r="E16" i="1"/>
  <c r="F16" i="1"/>
  <c r="G16" i="1"/>
  <c r="E17" i="1"/>
  <c r="F17" i="1"/>
  <c r="J17" i="1" s="1" a="1"/>
  <c r="J17" i="1" s="1"/>
  <c r="G17" i="1"/>
  <c r="E18" i="1"/>
  <c r="F18" i="1"/>
  <c r="J18" i="1" s="1" a="1"/>
  <c r="J18" i="1" s="1"/>
  <c r="G18" i="1"/>
  <c r="E19" i="1"/>
  <c r="F19" i="1"/>
  <c r="G19" i="1"/>
  <c r="E20" i="1"/>
  <c r="F20" i="1"/>
  <c r="J20" i="1" s="1" a="1"/>
  <c r="J20" i="1" s="1"/>
  <c r="G20" i="1"/>
  <c r="E21" i="1"/>
  <c r="F21" i="1"/>
  <c r="J21" i="1" s="1" a="1"/>
  <c r="J21" i="1" s="1"/>
  <c r="G21" i="1"/>
  <c r="E22" i="1"/>
  <c r="F22" i="1"/>
  <c r="J22" i="1" s="1" a="1"/>
  <c r="J22" i="1" s="1"/>
  <c r="G22" i="1"/>
  <c r="E23" i="1"/>
  <c r="F23" i="1"/>
  <c r="J23" i="1" s="1" a="1"/>
  <c r="J23" i="1" s="1"/>
  <c r="G23" i="1"/>
  <c r="E24" i="1"/>
  <c r="F24" i="1"/>
  <c r="J24" i="1" s="1" a="1"/>
  <c r="J24" i="1" s="1"/>
  <c r="G24" i="1"/>
  <c r="E25" i="1"/>
  <c r="F25" i="1"/>
  <c r="G25" i="1"/>
  <c r="E26" i="1"/>
  <c r="F26" i="1"/>
  <c r="J26" i="1" s="1" a="1"/>
  <c r="J26" i="1" s="1"/>
  <c r="G26" i="1"/>
  <c r="E27" i="1"/>
  <c r="F27" i="1"/>
  <c r="J27" i="1" s="1" a="1"/>
  <c r="J27" i="1" s="1"/>
  <c r="G27" i="1"/>
  <c r="E28" i="1"/>
  <c r="F28" i="1"/>
  <c r="J28" i="1" s="1" a="1"/>
  <c r="J28" i="1" s="1"/>
  <c r="G28" i="1"/>
  <c r="E29" i="1"/>
  <c r="F29" i="1"/>
  <c r="J29" i="1" s="1" a="1"/>
  <c r="J29" i="1" s="1"/>
  <c r="G29" i="1"/>
  <c r="E30" i="1"/>
  <c r="F30" i="1"/>
  <c r="J30" i="1" s="1" a="1"/>
  <c r="J30" i="1" s="1"/>
  <c r="G30" i="1"/>
  <c r="E31" i="1"/>
  <c r="F31" i="1"/>
  <c r="J31" i="1" s="1" a="1"/>
  <c r="J31" i="1" s="1"/>
  <c r="G3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<sst xmlns="http://schemas.openxmlformats.org/spreadsheetml/2006/main" count="83" uniqueCount="66">
  <si>
    <t>≪じゃばだ体験工房≫満足度アンケート結果</t>
    <rPh sb="5" eb="9">
      <t>タイケンコウボウ</t>
    </rPh>
    <rPh sb="10" eb="13">
      <t>マンゾクド</t>
    </rPh>
    <rPh sb="18" eb="20">
      <t>ケッカ</t>
    </rPh>
    <phoneticPr fontId="2"/>
  </si>
  <si>
    <t>テーマ別の体験者数</t>
    <rPh sb="3" eb="4">
      <t>ベツ</t>
    </rPh>
    <rPh sb="5" eb="7">
      <t>タイケン</t>
    </rPh>
    <rPh sb="7" eb="8">
      <t>シャ</t>
    </rPh>
    <rPh sb="8" eb="9">
      <t>スウ</t>
    </rPh>
    <phoneticPr fontId="1"/>
  </si>
  <si>
    <t>管理コード</t>
    <rPh sb="0" eb="2">
      <t>カンリ</t>
    </rPh>
    <phoneticPr fontId="1"/>
  </si>
  <si>
    <t>日付</t>
    <rPh sb="0" eb="2">
      <t>ヒヅケ</t>
    </rPh>
    <phoneticPr fontId="2"/>
  </si>
  <si>
    <t>曜日</t>
    <rPh sb="0" eb="2">
      <t>ヨウビ</t>
    </rPh>
    <phoneticPr fontId="1"/>
  </si>
  <si>
    <t>テーマ</t>
    <phoneticPr fontId="2"/>
  </si>
  <si>
    <t>募集対象</t>
    <rPh sb="0" eb="4">
      <t>ボシュウタイショウ</t>
    </rPh>
    <phoneticPr fontId="2"/>
  </si>
  <si>
    <t>会場名</t>
    <rPh sb="0" eb="2">
      <t>カイジョウ</t>
    </rPh>
    <rPh sb="2" eb="3">
      <t>メイ</t>
    </rPh>
    <phoneticPr fontId="2"/>
  </si>
  <si>
    <t>体験者数
(人)</t>
    <rPh sb="0" eb="2">
      <t>タイケン</t>
    </rPh>
    <rPh sb="2" eb="3">
      <t>シャ</t>
    </rPh>
    <rPh sb="3" eb="4">
      <t>スウ</t>
    </rPh>
    <rPh sb="6" eb="7">
      <t>ニン</t>
    </rPh>
    <phoneticPr fontId="2"/>
  </si>
  <si>
    <t>満足度
(％)</t>
    <rPh sb="0" eb="3">
      <t>マンゾクド</t>
    </rPh>
    <phoneticPr fontId="2"/>
  </si>
  <si>
    <t>評価</t>
    <rPh sb="0" eb="2">
      <t>ヒョウカ</t>
    </rPh>
    <phoneticPr fontId="2"/>
  </si>
  <si>
    <t>テーマ</t>
    <phoneticPr fontId="6"/>
  </si>
  <si>
    <t>体験者数
合計(人)</t>
    <rPh sb="0" eb="2">
      <t>タイケン</t>
    </rPh>
    <rPh sb="2" eb="3">
      <t>スウ</t>
    </rPh>
    <rPh sb="3" eb="4">
      <t>スウ</t>
    </rPh>
    <rPh sb="5" eb="7">
      <t>ゴウケイ</t>
    </rPh>
    <rPh sb="8" eb="9">
      <t>ニン</t>
    </rPh>
    <phoneticPr fontId="6"/>
  </si>
  <si>
    <t>H-550-FUR</t>
    <phoneticPr fontId="1"/>
  </si>
  <si>
    <t>ガラス細工</t>
    <rPh sb="3" eb="5">
      <t>ザイク</t>
    </rPh>
    <phoneticPr fontId="1"/>
  </si>
  <si>
    <t>P-550-SMN</t>
  </si>
  <si>
    <t>染物</t>
    <rPh sb="0" eb="2">
      <t>ソメモノ</t>
    </rPh>
    <phoneticPr fontId="2"/>
  </si>
  <si>
    <t>W-550-SMN</t>
  </si>
  <si>
    <t>紙すき</t>
    <rPh sb="0" eb="1">
      <t>カミ</t>
    </rPh>
    <phoneticPr fontId="1"/>
  </si>
  <si>
    <t>H-20-CEN</t>
  </si>
  <si>
    <t>陶芸</t>
    <rPh sb="0" eb="2">
      <t>トウゲイ</t>
    </rPh>
    <phoneticPr fontId="1"/>
  </si>
  <si>
    <t>W-550-FUR</t>
  </si>
  <si>
    <t>S-550-CEN</t>
  </si>
  <si>
    <t>満足度が高い上位3位のコース</t>
    <rPh sb="0" eb="3">
      <t>マンゾクド</t>
    </rPh>
    <rPh sb="4" eb="5">
      <t>タカ</t>
    </rPh>
    <rPh sb="6" eb="8">
      <t>ジョウイ</t>
    </rPh>
    <rPh sb="9" eb="10">
      <t>イ</t>
    </rPh>
    <phoneticPr fontId="2"/>
  </si>
  <si>
    <t>H-550-SMN</t>
  </si>
  <si>
    <t>順位</t>
    <rPh sb="0" eb="2">
      <t>ジュンイ</t>
    </rPh>
    <phoneticPr fontId="2"/>
  </si>
  <si>
    <t>会場名</t>
    <rPh sb="0" eb="3">
      <t>カイジョウメイ</t>
    </rPh>
    <phoneticPr fontId="1"/>
  </si>
  <si>
    <t>満足度(％)</t>
    <rPh sb="0" eb="3">
      <t>マンゾクド</t>
    </rPh>
    <phoneticPr fontId="2"/>
  </si>
  <si>
    <t>S-10-FUR</t>
    <phoneticPr fontId="1"/>
  </si>
  <si>
    <t>W-20-SMN</t>
  </si>
  <si>
    <t>P-10-CEN</t>
  </si>
  <si>
    <t>H-10-FUR</t>
  </si>
  <si>
    <t>募集対象別、会場別の平均体験者数</t>
    <rPh sb="0" eb="5">
      <t>ボシュウタイショウベツ</t>
    </rPh>
    <rPh sb="6" eb="8">
      <t>カイジョウ</t>
    </rPh>
    <rPh sb="8" eb="9">
      <t>ベツ</t>
    </rPh>
    <rPh sb="10" eb="12">
      <t>ヘイキン</t>
    </rPh>
    <rPh sb="12" eb="14">
      <t>タイケン</t>
    </rPh>
    <rPh sb="14" eb="15">
      <t>シャ</t>
    </rPh>
    <rPh sb="15" eb="16">
      <t>スウ</t>
    </rPh>
    <phoneticPr fontId="2"/>
  </si>
  <si>
    <t>W-10-SMN</t>
  </si>
  <si>
    <t>中央公会堂</t>
    <rPh sb="0" eb="2">
      <t>チュウオウ</t>
    </rPh>
    <rPh sb="2" eb="5">
      <t>コウカイドウ</t>
    </rPh>
    <phoneticPr fontId="1"/>
  </si>
  <si>
    <t>市民センター</t>
    <rPh sb="0" eb="2">
      <t>シミン</t>
    </rPh>
    <phoneticPr fontId="1"/>
  </si>
  <si>
    <t>ふれあい会館</t>
    <rPh sb="4" eb="6">
      <t>カイカン</t>
    </rPh>
    <phoneticPr fontId="1"/>
  </si>
  <si>
    <t>S-20-FUR</t>
  </si>
  <si>
    <t>入門</t>
    <rPh sb="0" eb="2">
      <t>ニュウモン</t>
    </rPh>
    <phoneticPr fontId="2"/>
  </si>
  <si>
    <t>H-20-SMN</t>
  </si>
  <si>
    <t>応用</t>
    <rPh sb="0" eb="2">
      <t>オウヨウ</t>
    </rPh>
    <phoneticPr fontId="1"/>
  </si>
  <si>
    <t>応用</t>
    <rPh sb="0" eb="2">
      <t>オウヨウ</t>
    </rPh>
    <phoneticPr fontId="2"/>
  </si>
  <si>
    <t>ファミリー</t>
    <phoneticPr fontId="1"/>
  </si>
  <si>
    <t>P-20-CEN</t>
  </si>
  <si>
    <t>H-550-CEN</t>
  </si>
  <si>
    <t>P-10-FUR</t>
  </si>
  <si>
    <t>W-10-CEN</t>
  </si>
  <si>
    <t>P-20-FUR</t>
  </si>
  <si>
    <t>W-20-CEN</t>
  </si>
  <si>
    <t>S-550-SMN</t>
    <phoneticPr fontId="1"/>
  </si>
  <si>
    <t>テーマ一覧</t>
    <rPh sb="3" eb="5">
      <t>イチラン</t>
    </rPh>
    <phoneticPr fontId="2"/>
  </si>
  <si>
    <t>会場一覧</t>
    <rPh sb="0" eb="2">
      <t>カイジョウ</t>
    </rPh>
    <rPh sb="2" eb="4">
      <t>イチラン</t>
    </rPh>
    <phoneticPr fontId="2"/>
  </si>
  <si>
    <t>テーマコード</t>
    <phoneticPr fontId="1"/>
  </si>
  <si>
    <t>会場コード</t>
    <rPh sb="0" eb="2">
      <t>カイジョウ</t>
    </rPh>
    <phoneticPr fontId="2"/>
  </si>
  <si>
    <t>CEN</t>
    <phoneticPr fontId="1"/>
  </si>
  <si>
    <t>SMN</t>
    <phoneticPr fontId="1"/>
  </si>
  <si>
    <t>FUR</t>
    <phoneticPr fontId="1"/>
  </si>
  <si>
    <t>P</t>
  </si>
  <si>
    <t>会場名</t>
    <rPh sb="0" eb="3">
      <t>カイジョウメイ</t>
    </rPh>
    <phoneticPr fontId="2"/>
  </si>
  <si>
    <t>W</t>
  </si>
  <si>
    <t>H</t>
  </si>
  <si>
    <t>S</t>
  </si>
  <si>
    <t>募集対象一覧</t>
    <rPh sb="0" eb="6">
      <t>ボシュウタイショウイチラン</t>
    </rPh>
    <phoneticPr fontId="2"/>
  </si>
  <si>
    <t>募集コード</t>
    <rPh sb="0" eb="2">
      <t>ボシュウ</t>
    </rPh>
    <phoneticPr fontId="1"/>
  </si>
  <si>
    <t>受験番号(全角)</t>
    <rPh sb="0" eb="2">
      <t>ジュケン</t>
    </rPh>
    <rPh sb="2" eb="4">
      <t>バンゴウ</t>
    </rPh>
    <rPh sb="5" eb="7">
      <t>ゼンカク</t>
    </rPh>
    <phoneticPr fontId="6"/>
  </si>
  <si>
    <t>受験者氏名(ひらがな)</t>
    <rPh sb="0" eb="3">
      <t>ジュケンシャ</t>
    </rPh>
    <rPh sb="3" eb="5">
      <t>シメイ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</si>
</sst>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/d;@"/>
    <numFmt numFmtId="177" formatCode="General&quot;人&quot;"/>
  </numFmts>
  <fonts count="8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b/>
      <sz val="14"/>
      <color theme="0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7F6000"/>
        <bgColor indexed="64"/>
      </patternFill>
    </fill>
    <fill>
      <patternFill patternType="solid">
        <fgColor rgb="FFF8CBAD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3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3" borderId="1" xfId="0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7" fillId="0" borderId="0" xfId="0" applyFont="1">
      <alignment vertical="center"/>
    </xf>
    <xf numFmtId="0" fontId="3" fillId="2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67D1D-3339-4963-BE99-4C0A0277B952}">
  <dimension ref="A1:O31"/>
  <sheetViews>
    <sheetView tabSelected="1" zoomScaleNormal="100" workbookViewId="0"/>
  </sheetViews>
  <sheetFormatPr defaultRowHeight="13.5" x14ac:dyDescent="0.15"/>
  <cols>
    <col min="2" max="2" width="12.625" customWidth="1"/>
    <col min="3" max="3" width="10.875" customWidth="1"/>
    <col min="4" max="4" width="6.125" customWidth="1"/>
    <col min="5" max="5" width="11.125" customWidth="1"/>
    <col min="6" max="6" width="9.125" customWidth="1"/>
    <col min="7" max="7" width="12.75" bestFit="1" customWidth="1"/>
    <col min="11" max="11" width="5.125" customWidth="1"/>
    <col min="12" max="12" width="11.125" customWidth="1"/>
    <col min="13" max="15" width="12.75" bestFit="1" customWidth="1"/>
  </cols>
  <sheetData>
    <row r="1" spans="1:15" x14ac:dyDescent="0.15">
      <c r="A1" s="9" t="s">
        <v>64</v>
      </c>
    </row>
    <row r="2" spans="1:15" x14ac:dyDescent="0.15">
      <c r="A2" s="9" t="s">
        <v>65</v>
      </c>
    </row>
    <row r="3" spans="1:15" x14ac:dyDescent="0.15">
      <c r="A3" s="9"/>
    </row>
    <row r="4" spans="1:15" ht="17.25" x14ac:dyDescent="0.15">
      <c r="B4" s="10" t="s">
        <v>0</v>
      </c>
      <c r="C4" s="10"/>
      <c r="D4" s="10"/>
      <c r="E4" s="10"/>
      <c r="F4" s="10"/>
      <c r="G4" s="10"/>
      <c r="H4" s="10"/>
      <c r="I4" s="10"/>
      <c r="J4" s="10"/>
    </row>
    <row r="5" spans="1:15" x14ac:dyDescent="0.15">
      <c r="L5" s="1" t="s">
        <v>1</v>
      </c>
    </row>
    <row r="6" spans="1:15" ht="27" x14ac:dyDescent="0.1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L6" s="3" t="s">
        <v>11</v>
      </c>
      <c r="M6" s="4" t="s">
        <v>12</v>
      </c>
    </row>
    <row r="7" spans="1:15" x14ac:dyDescent="0.15">
      <c r="B7" s="5" t="s">
        <v>13</v>
      </c>
      <c r="C7" s="6">
        <v>46221</v>
      </c>
      <c r="D7" s="5" t="str">
        <f>TEXT(C7,"aaa")</f>
        <v>土</v>
      </c>
      <c r="E7" s="5" t="str">
        <f>VLOOKUP(LEFT(B7,1),テーマ,2,FALSE)</f>
        <v>紙すき</v>
      </c>
      <c r="F7" s="5" t="str">
        <f>VLOOKUP(VALUE(MID(B7,3,LEN(B7)-6)),募集,2,FALSE)</f>
        <v>ファミリー</v>
      </c>
      <c r="G7" s="5" t="str">
        <f>HLOOKUP(RIGHT(B7,3),会場,2,FALSE)</f>
        <v>ふれあい会館</v>
      </c>
      <c r="H7" s="5">
        <v>66</v>
      </c>
      <c r="I7" s="5">
        <v>85</v>
      </c>
      <c r="J7" s="5" t="str" cm="1">
        <f t="array" ref="J7">_xlfn.IFS(AND(F7="ファミリー",I7&gt;=85),"★★",I7&gt;80,"★",TRUE,"")</f>
        <v>★★</v>
      </c>
      <c r="L7" s="5" t="s">
        <v>14</v>
      </c>
      <c r="M7" s="5">
        <f>SUMIF($E$7:$E$31,L7,$H$7:$H$31)</f>
        <v>361</v>
      </c>
    </row>
    <row r="8" spans="1:15" x14ac:dyDescent="0.15">
      <c r="B8" s="5" t="s">
        <v>15</v>
      </c>
      <c r="C8" s="6">
        <v>46221</v>
      </c>
      <c r="D8" s="5" t="str">
        <f t="shared" ref="D8:D31" si="0">TEXT(C8,"aaa")</f>
        <v>土</v>
      </c>
      <c r="E8" s="5" t="str">
        <f t="shared" ref="E8:E31" si="1">VLOOKUP(LEFT(B8,1),テーマ,2,FALSE)</f>
        <v>ガラス細工</v>
      </c>
      <c r="F8" s="5" t="str">
        <f t="shared" ref="F8:F31" si="2">VLOOKUP(VALUE(MID(B8,3,LEN(B8)-6)),募集,2,FALSE)</f>
        <v>ファミリー</v>
      </c>
      <c r="G8" s="5" t="str">
        <f t="shared" ref="G8:G31" si="3">HLOOKUP(RIGHT(B8,3),会場,2,FALSE)</f>
        <v>市民センター</v>
      </c>
      <c r="H8" s="5">
        <v>64</v>
      </c>
      <c r="I8" s="5">
        <v>64</v>
      </c>
      <c r="J8" s="5" t="str" cm="1">
        <f t="array" ref="J8">_xlfn.IFS(AND(F8="ファミリー",I8&gt;=85),"★★",I8&gt;80,"★",TRUE,"")</f>
        <v/>
      </c>
      <c r="L8" s="5" t="s">
        <v>16</v>
      </c>
      <c r="M8" s="5">
        <f>SUMIF($E$7:$E$31,L8,$H$7:$H$31)</f>
        <v>425</v>
      </c>
    </row>
    <row r="9" spans="1:15" x14ac:dyDescent="0.15">
      <c r="B9" s="5" t="s">
        <v>17</v>
      </c>
      <c r="C9" s="6">
        <v>46222</v>
      </c>
      <c r="D9" s="5" t="str">
        <f t="shared" si="0"/>
        <v>日</v>
      </c>
      <c r="E9" s="5" t="str">
        <f t="shared" si="1"/>
        <v>染物</v>
      </c>
      <c r="F9" s="5" t="str">
        <f t="shared" si="2"/>
        <v>ファミリー</v>
      </c>
      <c r="G9" s="5" t="str">
        <f t="shared" si="3"/>
        <v>市民センター</v>
      </c>
      <c r="H9" s="5">
        <v>56</v>
      </c>
      <c r="I9" s="5">
        <v>82</v>
      </c>
      <c r="J9" s="5" t="str" cm="1">
        <f t="array" ref="J9">_xlfn.IFS(AND(F9="ファミリー",I9&gt;=85),"★★",I9&gt;80,"★",TRUE,"")</f>
        <v>★</v>
      </c>
      <c r="L9" s="5" t="s">
        <v>18</v>
      </c>
      <c r="M9" s="5">
        <f>SUMIF($E$7:$E$31,L9,$H$7:$H$31)</f>
        <v>517</v>
      </c>
    </row>
    <row r="10" spans="1:15" x14ac:dyDescent="0.15">
      <c r="B10" s="5" t="s">
        <v>19</v>
      </c>
      <c r="C10" s="6">
        <v>46223</v>
      </c>
      <c r="D10" s="5" t="str">
        <f t="shared" si="0"/>
        <v>月</v>
      </c>
      <c r="E10" s="5" t="str">
        <f t="shared" si="1"/>
        <v>紙すき</v>
      </c>
      <c r="F10" s="5" t="str">
        <f t="shared" si="2"/>
        <v>応用</v>
      </c>
      <c r="G10" s="5" t="str">
        <f t="shared" si="3"/>
        <v>中央公会堂</v>
      </c>
      <c r="H10" s="5">
        <v>81</v>
      </c>
      <c r="I10" s="5">
        <v>71</v>
      </c>
      <c r="J10" s="5" t="str" cm="1">
        <f t="array" ref="J10">_xlfn.IFS(AND(F10="ファミリー",I10&gt;=85),"★★",I10&gt;80,"★",TRUE,"")</f>
        <v/>
      </c>
      <c r="L10" s="5" t="s">
        <v>20</v>
      </c>
      <c r="M10" s="5">
        <f>SUMIF($E$7:$E$31,L10,$H$7:$H$31)</f>
        <v>259</v>
      </c>
    </row>
    <row r="11" spans="1:15" x14ac:dyDescent="0.15">
      <c r="B11" s="5" t="s">
        <v>21</v>
      </c>
      <c r="C11" s="6">
        <v>46223</v>
      </c>
      <c r="D11" s="5" t="str">
        <f t="shared" si="0"/>
        <v>月</v>
      </c>
      <c r="E11" s="5" t="str">
        <f t="shared" si="1"/>
        <v>染物</v>
      </c>
      <c r="F11" s="5" t="str">
        <f t="shared" si="2"/>
        <v>ファミリー</v>
      </c>
      <c r="G11" s="5" t="str">
        <f t="shared" si="3"/>
        <v>ふれあい会館</v>
      </c>
      <c r="H11" s="5">
        <v>53</v>
      </c>
      <c r="I11" s="5">
        <v>86</v>
      </c>
      <c r="J11" s="5" t="str" cm="1">
        <f t="array" ref="J11">_xlfn.IFS(AND(F11="ファミリー",I11&gt;=85),"★★",I11&gt;80,"★",TRUE,"")</f>
        <v>★★</v>
      </c>
    </row>
    <row r="12" spans="1:15" x14ac:dyDescent="0.15">
      <c r="B12" s="5" t="s">
        <v>22</v>
      </c>
      <c r="C12" s="6">
        <v>46235</v>
      </c>
      <c r="D12" s="5" t="str">
        <f t="shared" si="0"/>
        <v>土</v>
      </c>
      <c r="E12" s="5" t="str">
        <f t="shared" si="1"/>
        <v>陶芸</v>
      </c>
      <c r="F12" s="5" t="str">
        <f t="shared" si="2"/>
        <v>ファミリー</v>
      </c>
      <c r="G12" s="5" t="str">
        <f t="shared" si="3"/>
        <v>中央公会堂</v>
      </c>
      <c r="H12" s="5">
        <v>46</v>
      </c>
      <c r="I12" s="5">
        <v>84</v>
      </c>
      <c r="J12" s="5" t="str" cm="1">
        <f t="array" ref="J12">_xlfn.IFS(AND(F12="ファミリー",I12&gt;=85),"★★",I12&gt;80,"★",TRUE,"")</f>
        <v>★</v>
      </c>
      <c r="L12" s="1" t="s">
        <v>23</v>
      </c>
    </row>
    <row r="13" spans="1:15" x14ac:dyDescent="0.15">
      <c r="B13" s="5" t="s">
        <v>24</v>
      </c>
      <c r="C13" s="6">
        <v>46235</v>
      </c>
      <c r="D13" s="5" t="str">
        <f t="shared" si="0"/>
        <v>土</v>
      </c>
      <c r="E13" s="5" t="str">
        <f t="shared" si="1"/>
        <v>紙すき</v>
      </c>
      <c r="F13" s="5" t="str">
        <f t="shared" si="2"/>
        <v>ファミリー</v>
      </c>
      <c r="G13" s="5" t="str">
        <f t="shared" si="3"/>
        <v>市民センター</v>
      </c>
      <c r="H13" s="5">
        <v>76</v>
      </c>
      <c r="I13" s="5">
        <v>69</v>
      </c>
      <c r="J13" s="5" t="str" cm="1">
        <f t="array" ref="J13">_xlfn.IFS(AND(F13="ファミリー",I13&gt;=85),"★★",I13&gt;80,"★",TRUE,"")</f>
        <v/>
      </c>
      <c r="L13" s="7" t="s">
        <v>25</v>
      </c>
      <c r="M13" s="7" t="s">
        <v>5</v>
      </c>
      <c r="N13" s="7" t="s">
        <v>26</v>
      </c>
      <c r="O13" s="7" t="s">
        <v>27</v>
      </c>
    </row>
    <row r="14" spans="1:15" x14ac:dyDescent="0.15">
      <c r="B14" s="5" t="s">
        <v>28</v>
      </c>
      <c r="C14" s="6">
        <v>46236</v>
      </c>
      <c r="D14" s="5" t="str">
        <f t="shared" si="0"/>
        <v>日</v>
      </c>
      <c r="E14" s="5" t="str">
        <f t="shared" si="1"/>
        <v>陶芸</v>
      </c>
      <c r="F14" s="5" t="str">
        <f t="shared" si="2"/>
        <v>入門</v>
      </c>
      <c r="G14" s="5" t="str">
        <f t="shared" si="3"/>
        <v>ふれあい会館</v>
      </c>
      <c r="H14" s="5">
        <v>79</v>
      </c>
      <c r="I14" s="5">
        <v>91</v>
      </c>
      <c r="J14" s="5" t="str" cm="1">
        <f t="array" ref="J14">_xlfn.IFS(AND(F14="ファミリー",I14&gt;=85),"★★",I14&gt;80,"★",TRUE,"")</f>
        <v>★</v>
      </c>
      <c r="L14" s="5">
        <v>1</v>
      </c>
      <c r="M14" s="5" t="str">
        <f>INDEX($E$7:$I$31,MATCH(LARGE($I$7:$I$31,$L14),$I$7:$I$31,0),1)</f>
        <v>ガラス細工</v>
      </c>
      <c r="N14" s="5" t="str">
        <f>INDEX($E$7:$I$31,MATCH(LARGE($I$7:$I$31,$L14),$I$7:$I$31,0),3)</f>
        <v>中央公会堂</v>
      </c>
      <c r="O14" s="5">
        <f>INDEX($E$7:$I$31,MATCH(LARGE($I$7:$I$31,$L14),$I$7:$I$31,0),5)</f>
        <v>93</v>
      </c>
    </row>
    <row r="15" spans="1:15" x14ac:dyDescent="0.15">
      <c r="B15" s="5" t="s">
        <v>29</v>
      </c>
      <c r="C15" s="6">
        <v>46236</v>
      </c>
      <c r="D15" s="5" t="str">
        <f t="shared" si="0"/>
        <v>日</v>
      </c>
      <c r="E15" s="5" t="str">
        <f t="shared" si="1"/>
        <v>染物</v>
      </c>
      <c r="F15" s="5" t="str">
        <f t="shared" si="2"/>
        <v>応用</v>
      </c>
      <c r="G15" s="5" t="str">
        <f t="shared" si="3"/>
        <v>市民センター</v>
      </c>
      <c r="H15" s="5">
        <v>69</v>
      </c>
      <c r="I15" s="5">
        <v>92</v>
      </c>
      <c r="J15" s="5" t="str" cm="1">
        <f t="array" ref="J15">_xlfn.IFS(AND(F15="ファミリー",I15&gt;=85),"★★",I15&gt;80,"★",TRUE,"")</f>
        <v>★</v>
      </c>
      <c r="L15" s="5">
        <v>2</v>
      </c>
      <c r="M15" s="5" t="str">
        <f>INDEX($E$7:$I$31,MATCH(LARGE($I$7:$I$31,$L15),$I$7:$I$31,0),1)</f>
        <v>染物</v>
      </c>
      <c r="N15" s="5" t="str">
        <f>INDEX($E$7:$I$31,MATCH(LARGE($I$7:$I$31,$L15),$I$7:$I$31,0),3)</f>
        <v>市民センター</v>
      </c>
      <c r="O15" s="5">
        <f>INDEX($E$7:$I$31,MATCH(LARGE($I$7:$I$31,$L15),$I$7:$I$31,0),5)</f>
        <v>92</v>
      </c>
    </row>
    <row r="16" spans="1:15" x14ac:dyDescent="0.15">
      <c r="B16" s="5" t="s">
        <v>30</v>
      </c>
      <c r="C16" s="6">
        <v>46236</v>
      </c>
      <c r="D16" s="5" t="str">
        <f t="shared" si="0"/>
        <v>日</v>
      </c>
      <c r="E16" s="5" t="str">
        <f t="shared" si="1"/>
        <v>ガラス細工</v>
      </c>
      <c r="F16" s="5" t="str">
        <f t="shared" si="2"/>
        <v>入門</v>
      </c>
      <c r="G16" s="5" t="str">
        <f t="shared" si="3"/>
        <v>中央公会堂</v>
      </c>
      <c r="H16" s="5">
        <v>69</v>
      </c>
      <c r="I16" s="5">
        <v>93</v>
      </c>
      <c r="J16" s="5" t="str" cm="1">
        <f t="array" ref="J16">_xlfn.IFS(AND(F16="ファミリー",I16&gt;=85),"★★",I16&gt;80,"★",TRUE,"")</f>
        <v>★</v>
      </c>
      <c r="L16" s="5">
        <v>3</v>
      </c>
      <c r="M16" s="5" t="str">
        <f>INDEX($E$7:$I$31,MATCH(LARGE($I$7:$I$31,$L16),$I$7:$I$31,0),1)</f>
        <v>陶芸</v>
      </c>
      <c r="N16" s="5" t="str">
        <f>INDEX($E$7:$I$31,MATCH(LARGE($I$7:$I$31,$L16),$I$7:$I$31,0),3)</f>
        <v>ふれあい会館</v>
      </c>
      <c r="O16" s="5">
        <f>INDEX($E$7:$I$31,MATCH(LARGE($I$7:$I$31,$L16),$I$7:$I$31,0),5)</f>
        <v>91</v>
      </c>
    </row>
    <row r="17" spans="2:15" x14ac:dyDescent="0.15">
      <c r="B17" s="5" t="s">
        <v>31</v>
      </c>
      <c r="C17" s="6">
        <v>46242</v>
      </c>
      <c r="D17" s="5" t="str">
        <f t="shared" si="0"/>
        <v>土</v>
      </c>
      <c r="E17" s="5" t="str">
        <f t="shared" si="1"/>
        <v>紙すき</v>
      </c>
      <c r="F17" s="5" t="str">
        <f t="shared" si="2"/>
        <v>入門</v>
      </c>
      <c r="G17" s="5" t="str">
        <f t="shared" si="3"/>
        <v>ふれあい会館</v>
      </c>
      <c r="H17" s="5">
        <v>54</v>
      </c>
      <c r="I17" s="5">
        <v>83</v>
      </c>
      <c r="J17" s="5" t="str" cm="1">
        <f t="array" ref="J17">_xlfn.IFS(AND(F17="ファミリー",I17&gt;=85),"★★",I17&gt;80,"★",TRUE,"")</f>
        <v>★</v>
      </c>
    </row>
    <row r="18" spans="2:15" x14ac:dyDescent="0.15">
      <c r="B18" s="5" t="s">
        <v>15</v>
      </c>
      <c r="C18" s="6">
        <v>46242</v>
      </c>
      <c r="D18" s="5" t="str">
        <f t="shared" si="0"/>
        <v>土</v>
      </c>
      <c r="E18" s="5" t="str">
        <f t="shared" si="1"/>
        <v>ガラス細工</v>
      </c>
      <c r="F18" s="5" t="str">
        <f t="shared" si="2"/>
        <v>ファミリー</v>
      </c>
      <c r="G18" s="5" t="str">
        <f t="shared" si="3"/>
        <v>市民センター</v>
      </c>
      <c r="H18" s="5">
        <v>78</v>
      </c>
      <c r="I18" s="5">
        <v>85</v>
      </c>
      <c r="J18" s="5" t="str" cm="1">
        <f t="array" ref="J18">_xlfn.IFS(AND(F18="ファミリー",I18&gt;=85),"★★",I18&gt;80,"★",TRUE,"")</f>
        <v>★★</v>
      </c>
      <c r="L18" s="1" t="s">
        <v>32</v>
      </c>
    </row>
    <row r="19" spans="2:15" x14ac:dyDescent="0.15">
      <c r="B19" s="5" t="s">
        <v>33</v>
      </c>
      <c r="C19" s="6">
        <v>46242</v>
      </c>
      <c r="D19" s="5" t="str">
        <f t="shared" si="0"/>
        <v>土</v>
      </c>
      <c r="E19" s="5" t="str">
        <f t="shared" si="1"/>
        <v>染物</v>
      </c>
      <c r="F19" s="5" t="str">
        <f t="shared" si="2"/>
        <v>入門</v>
      </c>
      <c r="G19" s="5" t="str">
        <f t="shared" si="3"/>
        <v>市民センター</v>
      </c>
      <c r="H19" s="5">
        <v>61</v>
      </c>
      <c r="I19" s="5">
        <v>65</v>
      </c>
      <c r="J19" s="5" t="str" cm="1">
        <f t="array" ref="J19">_xlfn.IFS(AND(F19="ファミリー",I19&gt;=85),"★★",I19&gt;80,"★",TRUE,"")</f>
        <v/>
      </c>
      <c r="L19" s="7" t="s">
        <v>6</v>
      </c>
      <c r="M19" s="7" t="s">
        <v>34</v>
      </c>
      <c r="N19" s="7" t="s">
        <v>35</v>
      </c>
      <c r="O19" s="7" t="s">
        <v>36</v>
      </c>
    </row>
    <row r="20" spans="2:15" x14ac:dyDescent="0.15">
      <c r="B20" s="5" t="s">
        <v>37</v>
      </c>
      <c r="C20" s="6">
        <v>46243</v>
      </c>
      <c r="D20" s="5" t="str">
        <f t="shared" si="0"/>
        <v>日</v>
      </c>
      <c r="E20" s="5" t="str">
        <f t="shared" si="1"/>
        <v>陶芸</v>
      </c>
      <c r="F20" s="5" t="str">
        <f t="shared" si="2"/>
        <v>応用</v>
      </c>
      <c r="G20" s="5" t="str">
        <f t="shared" si="3"/>
        <v>ふれあい会館</v>
      </c>
      <c r="H20" s="5">
        <v>78</v>
      </c>
      <c r="I20" s="5">
        <v>80</v>
      </c>
      <c r="J20" s="5" t="str" cm="1">
        <f t="array" ref="J20">_xlfn.IFS(AND(F20="ファミリー",I20&gt;=85),"★★",I20&gt;80,"★",TRUE,"")</f>
        <v/>
      </c>
      <c r="L20" s="5" t="s">
        <v>38</v>
      </c>
      <c r="M20" s="8">
        <f>AVERAGEIFS($H$7:$H$31,$F$7:$F$31,$L20,$G$7:$G$31,M$19)</f>
        <v>58</v>
      </c>
      <c r="N20" s="8">
        <f>AVERAGEIFS($H$7:$H$31,$F$7:$F$31,$L20,$G$7:$G$31,N$19)</f>
        <v>61</v>
      </c>
      <c r="O20" s="8">
        <f>AVERAGEIFS($H$7:$H$31,$F$7:$F$31,$L20,$G$7:$G$31,O$19)</f>
        <v>57</v>
      </c>
    </row>
    <row r="21" spans="2:15" x14ac:dyDescent="0.15">
      <c r="B21" s="5" t="s">
        <v>39</v>
      </c>
      <c r="C21" s="6">
        <v>46243</v>
      </c>
      <c r="D21" s="5" t="str">
        <f t="shared" si="0"/>
        <v>日</v>
      </c>
      <c r="E21" s="5" t="str">
        <f t="shared" si="1"/>
        <v>紙すき</v>
      </c>
      <c r="F21" s="5" t="str">
        <f t="shared" si="2"/>
        <v>応用</v>
      </c>
      <c r="G21" s="5" t="str">
        <f t="shared" si="3"/>
        <v>市民センター</v>
      </c>
      <c r="H21" s="5">
        <v>65</v>
      </c>
      <c r="I21" s="5">
        <v>81</v>
      </c>
      <c r="J21" s="5" t="str" cm="1">
        <f t="array" ref="J21">_xlfn.IFS(AND(F21="ファミリー",I21&gt;=85),"★★",I21&gt;80,"★",TRUE,"")</f>
        <v>★</v>
      </c>
      <c r="L21" s="5" t="s">
        <v>41</v>
      </c>
      <c r="M21" s="8">
        <f t="shared" ref="M21:O22" si="4">AVERAGEIFS($H$7:$H$31,$F$7:$F$31,$L21,$G$7:$G$31,M$19)</f>
        <v>66</v>
      </c>
      <c r="N21" s="8">
        <f t="shared" si="4"/>
        <v>67</v>
      </c>
      <c r="O21" s="8">
        <f t="shared" si="4"/>
        <v>64</v>
      </c>
    </row>
    <row r="22" spans="2:15" x14ac:dyDescent="0.15">
      <c r="B22" s="5" t="s">
        <v>21</v>
      </c>
      <c r="C22" s="6">
        <v>46243</v>
      </c>
      <c r="D22" s="5" t="str">
        <f t="shared" si="0"/>
        <v>日</v>
      </c>
      <c r="E22" s="5" t="str">
        <f t="shared" si="1"/>
        <v>染物</v>
      </c>
      <c r="F22" s="5" t="str">
        <f t="shared" si="2"/>
        <v>ファミリー</v>
      </c>
      <c r="G22" s="5" t="str">
        <f t="shared" si="3"/>
        <v>ふれあい会館</v>
      </c>
      <c r="H22" s="5">
        <v>64</v>
      </c>
      <c r="I22" s="5">
        <v>70</v>
      </c>
      <c r="J22" s="5" t="str" cm="1">
        <f t="array" ref="J22">_xlfn.IFS(AND(F22="ファミリー",I22&gt;=85),"★★",I22&gt;80,"★",TRUE,"")</f>
        <v/>
      </c>
      <c r="L22" s="5" t="s">
        <v>42</v>
      </c>
      <c r="M22" s="8">
        <f t="shared" si="4"/>
        <v>59</v>
      </c>
      <c r="N22" s="8">
        <f t="shared" si="4"/>
        <v>66</v>
      </c>
      <c r="O22" s="8">
        <f>AVERAGEIFS($H$7:$H$31,$F$7:$F$31,$L22,$G$7:$G$31,O$19)</f>
        <v>61</v>
      </c>
    </row>
    <row r="23" spans="2:15" x14ac:dyDescent="0.15">
      <c r="B23" s="5" t="s">
        <v>43</v>
      </c>
      <c r="C23" s="6">
        <v>46243</v>
      </c>
      <c r="D23" s="5" t="str">
        <f t="shared" si="0"/>
        <v>日</v>
      </c>
      <c r="E23" s="5" t="str">
        <f t="shared" si="1"/>
        <v>ガラス細工</v>
      </c>
      <c r="F23" s="5" t="str">
        <f t="shared" si="2"/>
        <v>応用</v>
      </c>
      <c r="G23" s="5" t="str">
        <f t="shared" si="3"/>
        <v>中央公会堂</v>
      </c>
      <c r="H23" s="5">
        <v>54</v>
      </c>
      <c r="I23" s="5">
        <v>84</v>
      </c>
      <c r="J23" s="5" t="str" cm="1">
        <f t="array" ref="J23">_xlfn.IFS(AND(F23="ファミリー",I23&gt;=85),"★★",I23&gt;80,"★",TRUE,"")</f>
        <v>★</v>
      </c>
    </row>
    <row r="24" spans="2:15" x14ac:dyDescent="0.15">
      <c r="B24" s="5" t="s">
        <v>44</v>
      </c>
      <c r="C24" s="6">
        <v>46256</v>
      </c>
      <c r="D24" s="5" t="str">
        <f t="shared" si="0"/>
        <v>土</v>
      </c>
      <c r="E24" s="5" t="str">
        <f t="shared" si="1"/>
        <v>紙すき</v>
      </c>
      <c r="F24" s="5" t="str">
        <f t="shared" si="2"/>
        <v>ファミリー</v>
      </c>
      <c r="G24" s="5" t="str">
        <f t="shared" si="3"/>
        <v>中央公会堂</v>
      </c>
      <c r="H24" s="5">
        <v>72</v>
      </c>
      <c r="I24" s="5">
        <v>90</v>
      </c>
      <c r="J24" s="5" t="str" cm="1">
        <f t="array" ref="J24">_xlfn.IFS(AND(F24="ファミリー",I24&gt;=85),"★★",I24&gt;80,"★",TRUE,"")</f>
        <v>★★</v>
      </c>
    </row>
    <row r="25" spans="2:15" x14ac:dyDescent="0.15">
      <c r="B25" s="5" t="s">
        <v>31</v>
      </c>
      <c r="C25" s="6">
        <v>46257</v>
      </c>
      <c r="D25" s="5" t="str">
        <f t="shared" si="0"/>
        <v>日</v>
      </c>
      <c r="E25" s="5" t="str">
        <f t="shared" si="1"/>
        <v>紙すき</v>
      </c>
      <c r="F25" s="5" t="str">
        <f t="shared" si="2"/>
        <v>入門</v>
      </c>
      <c r="G25" s="5" t="str">
        <f t="shared" si="3"/>
        <v>ふれあい会館</v>
      </c>
      <c r="H25" s="5">
        <v>49</v>
      </c>
      <c r="I25" s="5">
        <v>86</v>
      </c>
      <c r="J25" s="5" t="str" cm="1">
        <f t="array" ref="J25">_xlfn.IFS(AND(F25="ファミリー",I25&gt;=85),"★★",I25&gt;80,"★",TRUE,"")</f>
        <v>★</v>
      </c>
    </row>
    <row r="26" spans="2:15" x14ac:dyDescent="0.15">
      <c r="B26" s="5" t="s">
        <v>45</v>
      </c>
      <c r="C26" s="6">
        <v>46257</v>
      </c>
      <c r="D26" s="5" t="str">
        <f t="shared" si="0"/>
        <v>日</v>
      </c>
      <c r="E26" s="5" t="str">
        <f t="shared" si="1"/>
        <v>ガラス細工</v>
      </c>
      <c r="F26" s="5" t="str">
        <f t="shared" si="2"/>
        <v>入門</v>
      </c>
      <c r="G26" s="5" t="str">
        <f t="shared" si="3"/>
        <v>ふれあい会館</v>
      </c>
      <c r="H26" s="5">
        <v>46</v>
      </c>
      <c r="I26" s="5">
        <v>80</v>
      </c>
      <c r="J26" s="5" t="str" cm="1">
        <f t="array" ref="J26">_xlfn.IFS(AND(F26="ファミリー",I26&gt;=85),"★★",I26&gt;80,"★",TRUE,"")</f>
        <v/>
      </c>
    </row>
    <row r="27" spans="2:15" x14ac:dyDescent="0.15">
      <c r="B27" s="5" t="s">
        <v>46</v>
      </c>
      <c r="C27" s="6">
        <v>46257</v>
      </c>
      <c r="D27" s="5" t="str">
        <f t="shared" si="0"/>
        <v>日</v>
      </c>
      <c r="E27" s="5" t="str">
        <f t="shared" si="1"/>
        <v>染物</v>
      </c>
      <c r="F27" s="5" t="str">
        <f t="shared" si="2"/>
        <v>入門</v>
      </c>
      <c r="G27" s="5" t="str">
        <f t="shared" si="3"/>
        <v>中央公会堂</v>
      </c>
      <c r="H27" s="5">
        <v>47</v>
      </c>
      <c r="I27" s="5">
        <v>85</v>
      </c>
      <c r="J27" s="5" t="str" cm="1">
        <f t="array" ref="J27">_xlfn.IFS(AND(F27="ファミリー",I27&gt;=85),"★★",I27&gt;80,"★",TRUE,"")</f>
        <v>★</v>
      </c>
    </row>
    <row r="28" spans="2:15" x14ac:dyDescent="0.15">
      <c r="B28" s="5" t="s">
        <v>47</v>
      </c>
      <c r="C28" s="6">
        <v>46263</v>
      </c>
      <c r="D28" s="5" t="str">
        <f t="shared" si="0"/>
        <v>土</v>
      </c>
      <c r="E28" s="5" t="str">
        <f t="shared" si="1"/>
        <v>ガラス細工</v>
      </c>
      <c r="F28" s="5" t="str">
        <f t="shared" si="2"/>
        <v>応用</v>
      </c>
      <c r="G28" s="5" t="str">
        <f t="shared" si="3"/>
        <v>ふれあい会館</v>
      </c>
      <c r="H28" s="5">
        <v>50</v>
      </c>
      <c r="I28" s="5">
        <v>79</v>
      </c>
      <c r="J28" s="5" t="str" cm="1">
        <f t="array" ref="J28">_xlfn.IFS(AND(F28="ファミリー",I28&gt;=85),"★★",I28&gt;80,"★",TRUE,"")</f>
        <v/>
      </c>
    </row>
    <row r="29" spans="2:15" x14ac:dyDescent="0.15">
      <c r="B29" s="5" t="s">
        <v>19</v>
      </c>
      <c r="C29" s="6">
        <v>46263</v>
      </c>
      <c r="D29" s="5" t="str">
        <f t="shared" si="0"/>
        <v>土</v>
      </c>
      <c r="E29" s="5" t="str">
        <f t="shared" si="1"/>
        <v>紙すき</v>
      </c>
      <c r="F29" s="5" t="str">
        <f t="shared" si="2"/>
        <v>応用</v>
      </c>
      <c r="G29" s="5" t="str">
        <f t="shared" si="3"/>
        <v>中央公会堂</v>
      </c>
      <c r="H29" s="5">
        <v>54</v>
      </c>
      <c r="I29" s="5">
        <v>88</v>
      </c>
      <c r="J29" s="5" t="str" cm="1">
        <f t="array" ref="J29">_xlfn.IFS(AND(F29="ファミリー",I29&gt;=85),"★★",I29&gt;80,"★",TRUE,"")</f>
        <v>★</v>
      </c>
    </row>
    <row r="30" spans="2:15" x14ac:dyDescent="0.15">
      <c r="B30" s="5" t="s">
        <v>48</v>
      </c>
      <c r="C30" s="6">
        <v>46264</v>
      </c>
      <c r="D30" s="5" t="str">
        <f t="shared" si="0"/>
        <v>日</v>
      </c>
      <c r="E30" s="5" t="str">
        <f t="shared" si="1"/>
        <v>染物</v>
      </c>
      <c r="F30" s="5" t="str">
        <f t="shared" si="2"/>
        <v>応用</v>
      </c>
      <c r="G30" s="5" t="str">
        <f t="shared" si="3"/>
        <v>中央公会堂</v>
      </c>
      <c r="H30" s="5">
        <v>75</v>
      </c>
      <c r="I30" s="5">
        <v>66</v>
      </c>
      <c r="J30" s="5" t="str" cm="1">
        <f t="array" ref="J30">_xlfn.IFS(AND(F30="ファミリー",I30&gt;=85),"★★",I30&gt;80,"★",TRUE,"")</f>
        <v/>
      </c>
    </row>
    <row r="31" spans="2:15" x14ac:dyDescent="0.15">
      <c r="B31" s="5" t="s">
        <v>49</v>
      </c>
      <c r="C31" s="6">
        <v>46264</v>
      </c>
      <c r="D31" s="5" t="str">
        <f t="shared" si="0"/>
        <v>日</v>
      </c>
      <c r="E31" s="5" t="str">
        <f t="shared" si="1"/>
        <v>陶芸</v>
      </c>
      <c r="F31" s="5" t="str">
        <f t="shared" si="2"/>
        <v>ファミリー</v>
      </c>
      <c r="G31" s="5" t="str">
        <f t="shared" si="3"/>
        <v>市民センター</v>
      </c>
      <c r="H31" s="5">
        <v>56</v>
      </c>
      <c r="I31" s="5">
        <v>80</v>
      </c>
      <c r="J31" s="5" t="str" cm="1">
        <f t="array" ref="J31">_xlfn.IFS(AND(F31="ファミリー",I31&gt;=85),"★★",I31&gt;80,"★",TRUE,"")</f>
        <v/>
      </c>
    </row>
  </sheetData>
  <mergeCells count="1">
    <mergeCell ref="B4:J4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E0C58-5C80-43DF-BABC-F137DF278CFB}">
  <dimension ref="B3:H14"/>
  <sheetViews>
    <sheetView zoomScaleNormal="100" workbookViewId="0">
      <selection activeCell="F11" sqref="F11"/>
    </sheetView>
  </sheetViews>
  <sheetFormatPr defaultRowHeight="13.5" x14ac:dyDescent="0.15"/>
  <cols>
    <col min="1" max="1" width="9" customWidth="1"/>
    <col min="2" max="2" width="11.375" customWidth="1"/>
    <col min="3" max="3" width="11.125" customWidth="1"/>
    <col min="4" max="4" width="9" customWidth="1"/>
    <col min="5" max="5" width="10.125" customWidth="1"/>
    <col min="6" max="7" width="12.625" customWidth="1"/>
    <col min="8" max="8" width="12.75" bestFit="1" customWidth="1"/>
  </cols>
  <sheetData>
    <row r="3" spans="2:8" x14ac:dyDescent="0.15">
      <c r="B3" s="1" t="s">
        <v>50</v>
      </c>
      <c r="E3" s="1" t="s">
        <v>51</v>
      </c>
    </row>
    <row r="4" spans="2:8" x14ac:dyDescent="0.15">
      <c r="B4" s="7" t="s">
        <v>52</v>
      </c>
      <c r="C4" s="7" t="s">
        <v>5</v>
      </c>
      <c r="E4" s="7" t="s">
        <v>53</v>
      </c>
      <c r="F4" s="5" t="s">
        <v>54</v>
      </c>
      <c r="G4" s="5" t="s">
        <v>55</v>
      </c>
      <c r="H4" s="5" t="s">
        <v>56</v>
      </c>
    </row>
    <row r="5" spans="2:8" x14ac:dyDescent="0.15">
      <c r="B5" s="5" t="s">
        <v>57</v>
      </c>
      <c r="C5" s="5" t="s">
        <v>14</v>
      </c>
      <c r="E5" s="7" t="s">
        <v>58</v>
      </c>
      <c r="F5" s="5" t="s">
        <v>34</v>
      </c>
      <c r="G5" s="5" t="s">
        <v>35</v>
      </c>
      <c r="H5" s="5" t="s">
        <v>36</v>
      </c>
    </row>
    <row r="6" spans="2:8" x14ac:dyDescent="0.15">
      <c r="B6" s="5" t="s">
        <v>59</v>
      </c>
      <c r="C6" s="5" t="s">
        <v>16</v>
      </c>
    </row>
    <row r="7" spans="2:8" x14ac:dyDescent="0.15">
      <c r="B7" s="5" t="s">
        <v>60</v>
      </c>
      <c r="C7" s="5" t="s">
        <v>18</v>
      </c>
    </row>
    <row r="8" spans="2:8" x14ac:dyDescent="0.15">
      <c r="B8" s="5" t="s">
        <v>61</v>
      </c>
      <c r="C8" s="5" t="s">
        <v>20</v>
      </c>
    </row>
    <row r="10" spans="2:8" x14ac:dyDescent="0.15">
      <c r="B10" s="1" t="s">
        <v>62</v>
      </c>
    </row>
    <row r="11" spans="2:8" x14ac:dyDescent="0.15">
      <c r="B11" s="7" t="s">
        <v>63</v>
      </c>
      <c r="C11" s="7" t="s">
        <v>6</v>
      </c>
    </row>
    <row r="12" spans="2:8" x14ac:dyDescent="0.15">
      <c r="B12" s="5">
        <v>10</v>
      </c>
      <c r="C12" s="5" t="s">
        <v>38</v>
      </c>
    </row>
    <row r="13" spans="2:8" x14ac:dyDescent="0.15">
      <c r="B13" s="5">
        <v>20</v>
      </c>
      <c r="C13" s="5" t="s">
        <v>40</v>
      </c>
    </row>
    <row r="14" spans="2:8" x14ac:dyDescent="0.15">
      <c r="B14" s="5">
        <v>550</v>
      </c>
      <c r="C14" s="5" t="s">
        <v>42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とりまとめ表</vt:lpstr>
      <vt:lpstr>リスト一覧</vt:lpstr>
      <vt:lpstr>テーマ</vt:lpstr>
      <vt:lpstr>会場</vt:lpstr>
      <vt:lpstr>募集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2025-08-20T06:14:26Z</dcterms:created>
  <dcterms:modified xsi:type="dcterms:W3CDTF">2025-12-22T02:47:19Z</dcterms:modified>
</cp:coreProperties>
</file>