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3-解答\"/>
    </mc:Choice>
  </mc:AlternateContent>
  <xr:revisionPtr revIDLastSave="0" documentId="13_ncr:1_{46607CBC-9C48-4289-A9DE-7DD016D8A382}" xr6:coauthVersionLast="36" xr6:coauthVersionMax="47" xr10:uidLastSave="{00000000-0000-0000-0000-000000000000}"/>
  <bookViews>
    <workbookView xWindow="4455" yWindow="240" windowWidth="18585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F26" i="1"/>
  <c r="E26" i="1"/>
  <c r="D26" i="1"/>
  <c r="C26" i="1"/>
  <c r="I25" i="1"/>
  <c r="I24" i="1"/>
  <c r="I23" i="1"/>
  <c r="I22" i="1"/>
  <c r="I21" i="1"/>
  <c r="I20" i="1"/>
  <c r="H16" i="1"/>
  <c r="G16" i="1"/>
  <c r="F16" i="1"/>
  <c r="E16" i="1"/>
  <c r="D16" i="1"/>
  <c r="C16" i="1"/>
  <c r="I15" i="1"/>
  <c r="I14" i="1"/>
  <c r="I13" i="1"/>
  <c r="I12" i="1"/>
  <c r="I11" i="1"/>
  <c r="I10" i="1"/>
  <c r="I16" i="1" l="1"/>
  <c r="J16" i="1" s="1"/>
  <c r="I26" i="1"/>
  <c r="J20" i="1"/>
  <c r="J26" i="1"/>
  <c r="J25" i="1"/>
  <c r="J21" i="1"/>
  <c r="J22" i="1"/>
  <c r="J23" i="1"/>
  <c r="J24" i="1"/>
  <c r="J10" i="1" l="1"/>
  <c r="J14" i="1"/>
  <c r="J11" i="1"/>
  <c r="J13" i="1"/>
  <c r="J15" i="1"/>
  <c r="J12" i="1"/>
</calcChain>
</file>

<file path=xl/sharedStrings.xml><?xml version="1.0" encoding="utf-8"?>
<sst xmlns="http://schemas.openxmlformats.org/spreadsheetml/2006/main" count="38" uniqueCount="20">
  <si>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</si>
  <si>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</si>
  <si>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【さくらキャンパス】</t>
    <phoneticPr fontId="3"/>
  </si>
  <si>
    <t>(単位：票)</t>
    <rPh sb="1" eb="3">
      <t>タンイ</t>
    </rPh>
    <rPh sb="4" eb="5">
      <t>ヒョウ</t>
    </rPh>
    <phoneticPr fontId="3"/>
  </si>
  <si>
    <t>メニュー名</t>
    <rPh sb="4" eb="5">
      <t>メイ</t>
    </rPh>
    <phoneticPr fontId="3"/>
  </si>
  <si>
    <t>経済学部</t>
    <rPh sb="0" eb="2">
      <t>ケイザイ</t>
    </rPh>
    <rPh sb="2" eb="4">
      <t>ガクブ</t>
    </rPh>
    <phoneticPr fontId="3"/>
  </si>
  <si>
    <t>文学部</t>
    <rPh sb="0" eb="3">
      <t>ブンガクブ</t>
    </rPh>
    <phoneticPr fontId="3"/>
  </si>
  <si>
    <t>法学部</t>
    <rPh sb="0" eb="3">
      <t>ホウガクブ</t>
    </rPh>
    <phoneticPr fontId="3"/>
  </si>
  <si>
    <t>医学部</t>
    <rPh sb="0" eb="2">
      <t>イガク</t>
    </rPh>
    <rPh sb="2" eb="3">
      <t>ブ</t>
    </rPh>
    <phoneticPr fontId="3"/>
  </si>
  <si>
    <t>理工学部</t>
    <rPh sb="0" eb="2">
      <t>リコウ</t>
    </rPh>
    <rPh sb="2" eb="4">
      <t>ガクブ</t>
    </rPh>
    <phoneticPr fontId="3"/>
  </si>
  <si>
    <t>薬学部</t>
    <rPh sb="0" eb="3">
      <t>ヤクガクブ</t>
    </rPh>
    <phoneticPr fontId="3"/>
  </si>
  <si>
    <t>合計</t>
    <rPh sb="0" eb="2">
      <t>ゴウケイ</t>
    </rPh>
    <phoneticPr fontId="3"/>
  </si>
  <si>
    <t>構成比</t>
    <rPh sb="0" eb="3">
      <t>コウセイヒ</t>
    </rPh>
    <phoneticPr fontId="3"/>
  </si>
  <si>
    <t>ハンバーグ定食</t>
    <rPh sb="5" eb="7">
      <t>テイショク</t>
    </rPh>
    <phoneticPr fontId="3"/>
  </si>
  <si>
    <t>カツ丼</t>
    <rPh sb="2" eb="3">
      <t>ドン</t>
    </rPh>
    <phoneticPr fontId="3"/>
  </si>
  <si>
    <t>オムライス</t>
    <phoneticPr fontId="3"/>
  </si>
  <si>
    <t>日替わり定食</t>
    <rPh sb="0" eb="1">
      <t>ヒ</t>
    </rPh>
    <rPh sb="1" eb="2">
      <t>ガ</t>
    </rPh>
    <rPh sb="4" eb="6">
      <t>テイショク</t>
    </rPh>
    <phoneticPr fontId="3"/>
  </si>
  <si>
    <t>カレーライス</t>
    <phoneticPr fontId="3"/>
  </si>
  <si>
    <t>肉うどん</t>
    <rPh sb="0" eb="1">
      <t>ニク</t>
    </rPh>
    <phoneticPr fontId="3"/>
  </si>
  <si>
    <t>【つばきキャンパス】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</si>
</sst>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distributed" vertical="center"/>
    </xf>
    <xf numFmtId="38" fontId="1" fillId="0" borderId="7" xfId="1" applyFont="1" applyBorder="1" applyAlignment="1">
      <alignment vertical="center"/>
    </xf>
    <xf numFmtId="38" fontId="1" fillId="0" borderId="8" xfId="1" applyFont="1" applyBorder="1" applyAlignment="1">
      <alignment vertical="center"/>
    </xf>
    <xf numFmtId="38" fontId="1" fillId="0" borderId="9" xfId="1" applyFont="1" applyBorder="1">
      <alignment vertical="center"/>
    </xf>
    <xf numFmtId="176" fontId="1" fillId="0" borderId="10" xfId="2" applyNumberFormat="1" applyFont="1" applyBorder="1">
      <alignment vertical="center"/>
    </xf>
    <xf numFmtId="0" fontId="1" fillId="0" borderId="11" xfId="0" applyFont="1" applyBorder="1" applyAlignment="1">
      <alignment horizontal="distributed" vertical="center"/>
    </xf>
    <xf numFmtId="38" fontId="1" fillId="0" borderId="12" xfId="1" applyFont="1" applyBorder="1" applyAlignment="1">
      <alignment vertical="center"/>
    </xf>
    <xf numFmtId="38" fontId="1" fillId="0" borderId="13" xfId="1" applyFont="1" applyBorder="1" applyAlignment="1">
      <alignment vertical="center"/>
    </xf>
    <xf numFmtId="38" fontId="1" fillId="0" borderId="14" xfId="1" applyFont="1" applyBorder="1">
      <alignment vertical="center"/>
    </xf>
    <xf numFmtId="176" fontId="1" fillId="0" borderId="15" xfId="2" applyNumberFormat="1" applyFont="1" applyBorder="1">
      <alignment vertical="center"/>
    </xf>
    <xf numFmtId="0" fontId="1" fillId="0" borderId="16" xfId="0" applyFont="1" applyBorder="1" applyAlignment="1">
      <alignment horizontal="right" vertical="center"/>
    </xf>
    <xf numFmtId="38" fontId="1" fillId="0" borderId="17" xfId="1" applyFont="1" applyBorder="1" applyAlignment="1">
      <alignment vertical="center"/>
    </xf>
    <xf numFmtId="38" fontId="1" fillId="0" borderId="18" xfId="1" applyFont="1" applyBorder="1" applyAlignment="1">
      <alignment vertical="center"/>
    </xf>
    <xf numFmtId="38" fontId="1" fillId="0" borderId="19" xfId="1" applyFont="1" applyBorder="1" applyAlignment="1">
      <alignment vertical="center"/>
    </xf>
    <xf numFmtId="176" fontId="1" fillId="0" borderId="20" xfId="2" applyNumberFormat="1" applyFont="1" applyBorder="1">
      <alignment vertical="center"/>
    </xf>
    <xf numFmtId="0" fontId="1" fillId="0" borderId="0" xfId="0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4">
    <dxf>
      <fill>
        <patternFill>
          <bgColor rgb="FF66CCFF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19051</xdr:rowOff>
    </xdr:from>
    <xdr:to>
      <xdr:col>9</xdr:col>
      <xdr:colOff>666750</xdr:colOff>
      <xdr:row>5</xdr:row>
      <xdr:rowOff>152401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533401"/>
          <a:ext cx="6953250" cy="476250"/>
        </a:xfrm>
        <a:prstGeom prst="roundRect">
          <a:avLst/>
        </a:prstGeom>
        <a:solidFill>
          <a:srgbClr val="FFB7DB"/>
        </a:solidFill>
        <a:ln>
          <a:solidFill>
            <a:srgbClr val="0099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 i="0">
              <a:solidFill>
                <a:srgbClr val="0000FF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好きな学食メニューの投票結果集計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/>
  </sheetViews>
  <sheetFormatPr defaultRowHeight="13.5" x14ac:dyDescent="0.15"/>
  <cols>
    <col min="1" max="1" width="9" customWidth="1"/>
    <col min="2" max="2" width="18.75" customWidth="1"/>
    <col min="3" max="3" width="9" bestFit="1" customWidth="1"/>
    <col min="4" max="8" width="9" customWidth="1"/>
    <col min="9" max="9" width="10.125" customWidth="1"/>
    <col min="10" max="10" width="9" customWidth="1"/>
  </cols>
  <sheetData>
    <row r="1" spans="1:10" s="1" customFormat="1" x14ac:dyDescent="0.15">
      <c r="A1" s="1" t="s">
        <v>0</v>
      </c>
    </row>
    <row r="2" spans="1:10" s="1" customFormat="1" x14ac:dyDescent="0.15">
      <c r="A2" s="1" t="s">
        <v>1</v>
      </c>
    </row>
    <row r="3" spans="1:10" s="1" customFormat="1" x14ac:dyDescent="0.15"/>
    <row r="4" spans="1:10" s="1" customFormat="1" x14ac:dyDescent="0.15"/>
    <row r="5" spans="1:10" s="1" customFormat="1" x14ac:dyDescent="0.15"/>
    <row r="6" spans="1:10" s="1" customFormat="1" x14ac:dyDescent="0.15"/>
    <row r="7" spans="1:10" s="1" customFormat="1" x14ac:dyDescent="0.15"/>
    <row r="8" spans="1:10" s="1" customFormat="1" ht="18" thickBot="1" x14ac:dyDescent="0.2">
      <c r="B8" s="2" t="s">
        <v>2</v>
      </c>
      <c r="I8" s="23" t="s">
        <v>3</v>
      </c>
    </row>
    <row r="9" spans="1:10" s="1" customFormat="1" ht="21" customHeight="1" x14ac:dyDescent="0.15">
      <c r="B9" s="3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5" t="s">
        <v>10</v>
      </c>
      <c r="I9" s="6" t="s">
        <v>11</v>
      </c>
      <c r="J9" s="7" t="s">
        <v>12</v>
      </c>
    </row>
    <row r="10" spans="1:10" s="1" customFormat="1" ht="18" customHeight="1" x14ac:dyDescent="0.15">
      <c r="B10" s="8" t="s">
        <v>13</v>
      </c>
      <c r="C10" s="9">
        <v>312</v>
      </c>
      <c r="D10" s="9">
        <v>296</v>
      </c>
      <c r="E10" s="9">
        <v>274</v>
      </c>
      <c r="F10" s="9">
        <v>257</v>
      </c>
      <c r="G10" s="9">
        <v>284</v>
      </c>
      <c r="H10" s="10">
        <v>174</v>
      </c>
      <c r="I10" s="11">
        <f t="shared" ref="I10:I16" si="0">SUM(C10:H10)</f>
        <v>1597</v>
      </c>
      <c r="J10" s="12">
        <f>I10/$I$16</f>
        <v>0.23078034682080925</v>
      </c>
    </row>
    <row r="11" spans="1:10" s="1" customFormat="1" ht="18" customHeight="1" x14ac:dyDescent="0.15">
      <c r="B11" s="8" t="s">
        <v>14</v>
      </c>
      <c r="C11" s="9">
        <v>296</v>
      </c>
      <c r="D11" s="9">
        <v>163</v>
      </c>
      <c r="E11" s="9">
        <v>203</v>
      </c>
      <c r="F11" s="9">
        <v>115</v>
      </c>
      <c r="G11" s="9">
        <v>82</v>
      </c>
      <c r="H11" s="10">
        <v>87</v>
      </c>
      <c r="I11" s="11">
        <f t="shared" si="0"/>
        <v>946</v>
      </c>
      <c r="J11" s="12">
        <f t="shared" ref="J11:J15" si="1">I11/$I$16</f>
        <v>0.13670520231213873</v>
      </c>
    </row>
    <row r="12" spans="1:10" s="1" customFormat="1" ht="18" customHeight="1" x14ac:dyDescent="0.15">
      <c r="B12" s="8" t="s">
        <v>15</v>
      </c>
      <c r="C12" s="9">
        <v>162</v>
      </c>
      <c r="D12" s="9">
        <v>87</v>
      </c>
      <c r="E12" s="9">
        <v>214</v>
      </c>
      <c r="F12" s="9">
        <v>109</v>
      </c>
      <c r="G12" s="9">
        <v>76</v>
      </c>
      <c r="H12" s="10">
        <v>134</v>
      </c>
      <c r="I12" s="11">
        <f t="shared" si="0"/>
        <v>782</v>
      </c>
      <c r="J12" s="12">
        <f t="shared" si="1"/>
        <v>0.11300578034682081</v>
      </c>
    </row>
    <row r="13" spans="1:10" s="1" customFormat="1" ht="18" customHeight="1" x14ac:dyDescent="0.15">
      <c r="B13" s="8" t="s">
        <v>16</v>
      </c>
      <c r="C13" s="9">
        <v>331</v>
      </c>
      <c r="D13" s="9">
        <v>198</v>
      </c>
      <c r="E13" s="9">
        <v>320</v>
      </c>
      <c r="F13" s="9">
        <v>265</v>
      </c>
      <c r="G13" s="9">
        <v>394</v>
      </c>
      <c r="H13" s="10">
        <v>249</v>
      </c>
      <c r="I13" s="11">
        <f t="shared" si="0"/>
        <v>1757</v>
      </c>
      <c r="J13" s="12">
        <f t="shared" si="1"/>
        <v>0.25390173410404626</v>
      </c>
    </row>
    <row r="14" spans="1:10" s="1" customFormat="1" ht="18" customHeight="1" x14ac:dyDescent="0.15">
      <c r="B14" s="8" t="s">
        <v>17</v>
      </c>
      <c r="C14" s="9">
        <v>110</v>
      </c>
      <c r="D14" s="9">
        <v>104</v>
      </c>
      <c r="E14" s="9">
        <v>118</v>
      </c>
      <c r="F14" s="9">
        <v>167</v>
      </c>
      <c r="G14" s="9">
        <v>98</v>
      </c>
      <c r="H14" s="10">
        <v>96</v>
      </c>
      <c r="I14" s="11">
        <f t="shared" si="0"/>
        <v>693</v>
      </c>
      <c r="J14" s="12">
        <f t="shared" si="1"/>
        <v>0.10014450867052023</v>
      </c>
    </row>
    <row r="15" spans="1:10" s="1" customFormat="1" ht="18" customHeight="1" thickBot="1" x14ac:dyDescent="0.2">
      <c r="B15" s="13" t="s">
        <v>18</v>
      </c>
      <c r="C15" s="14">
        <v>167</v>
      </c>
      <c r="D15" s="14">
        <v>96</v>
      </c>
      <c r="E15" s="14">
        <v>235</v>
      </c>
      <c r="F15" s="14">
        <v>217</v>
      </c>
      <c r="G15" s="14">
        <v>275</v>
      </c>
      <c r="H15" s="15">
        <v>155</v>
      </c>
      <c r="I15" s="16">
        <f t="shared" si="0"/>
        <v>1145</v>
      </c>
      <c r="J15" s="17">
        <f t="shared" si="1"/>
        <v>0.16546242774566475</v>
      </c>
    </row>
    <row r="16" spans="1:10" s="1" customFormat="1" ht="16.5" customHeight="1" thickTop="1" thickBot="1" x14ac:dyDescent="0.2">
      <c r="B16" s="18" t="s">
        <v>11</v>
      </c>
      <c r="C16" s="19">
        <f t="shared" ref="C16:H16" si="2">SUM(C10:C15)</f>
        <v>1378</v>
      </c>
      <c r="D16" s="19">
        <f t="shared" si="2"/>
        <v>944</v>
      </c>
      <c r="E16" s="19">
        <f t="shared" si="2"/>
        <v>1364</v>
      </c>
      <c r="F16" s="19">
        <f t="shared" si="2"/>
        <v>1130</v>
      </c>
      <c r="G16" s="19">
        <f t="shared" si="2"/>
        <v>1209</v>
      </c>
      <c r="H16" s="20">
        <f t="shared" si="2"/>
        <v>895</v>
      </c>
      <c r="I16" s="21">
        <f t="shared" si="0"/>
        <v>6920</v>
      </c>
      <c r="J16" s="22">
        <f>I16/$I$16</f>
        <v>1</v>
      </c>
    </row>
    <row r="17" spans="2:10" s="1" customFormat="1" x14ac:dyDescent="0.15"/>
    <row r="18" spans="2:10" s="1" customFormat="1" ht="18" thickBot="1" x14ac:dyDescent="0.2">
      <c r="B18" s="2" t="s">
        <v>19</v>
      </c>
      <c r="I18" s="23" t="s">
        <v>3</v>
      </c>
    </row>
    <row r="19" spans="2:10" s="1" customFormat="1" ht="21" customHeight="1" x14ac:dyDescent="0.15">
      <c r="B19" s="3" t="s">
        <v>4</v>
      </c>
      <c r="C19" s="4" t="s">
        <v>5</v>
      </c>
      <c r="D19" s="4" t="s">
        <v>6</v>
      </c>
      <c r="E19" s="4" t="s">
        <v>7</v>
      </c>
      <c r="F19" s="4" t="s">
        <v>8</v>
      </c>
      <c r="G19" s="4" t="s">
        <v>9</v>
      </c>
      <c r="H19" s="5" t="s">
        <v>10</v>
      </c>
      <c r="I19" s="6" t="s">
        <v>11</v>
      </c>
      <c r="J19" s="7" t="s">
        <v>12</v>
      </c>
    </row>
    <row r="20" spans="2:10" s="1" customFormat="1" ht="18" customHeight="1" x14ac:dyDescent="0.15">
      <c r="B20" s="8" t="s">
        <v>13</v>
      </c>
      <c r="C20" s="9">
        <v>247</v>
      </c>
      <c r="D20" s="9">
        <v>412</v>
      </c>
      <c r="E20" s="9">
        <v>354</v>
      </c>
      <c r="F20" s="9">
        <v>214</v>
      </c>
      <c r="G20" s="9">
        <v>268</v>
      </c>
      <c r="H20" s="10">
        <v>201</v>
      </c>
      <c r="I20" s="11">
        <f t="shared" ref="I20:I26" si="3">SUM(C20:H20)</f>
        <v>1696</v>
      </c>
      <c r="J20" s="12">
        <f>I20/$I$26</f>
        <v>0.24121746550988479</v>
      </c>
    </row>
    <row r="21" spans="2:10" s="1" customFormat="1" ht="18" customHeight="1" x14ac:dyDescent="0.15">
      <c r="B21" s="8" t="s">
        <v>14</v>
      </c>
      <c r="C21" s="9">
        <v>193</v>
      </c>
      <c r="D21" s="9">
        <v>258</v>
      </c>
      <c r="E21" s="9">
        <v>172</v>
      </c>
      <c r="F21" s="9">
        <v>80</v>
      </c>
      <c r="G21" s="9">
        <v>214</v>
      </c>
      <c r="H21" s="10">
        <v>81</v>
      </c>
      <c r="I21" s="11">
        <f t="shared" si="3"/>
        <v>998</v>
      </c>
      <c r="J21" s="12">
        <f t="shared" ref="J21:J26" si="4">I21/$I$26</f>
        <v>0.14194282463376476</v>
      </c>
    </row>
    <row r="22" spans="2:10" s="1" customFormat="1" ht="18" customHeight="1" x14ac:dyDescent="0.15">
      <c r="B22" s="8" t="s">
        <v>15</v>
      </c>
      <c r="C22" s="9">
        <v>197</v>
      </c>
      <c r="D22" s="9">
        <v>175</v>
      </c>
      <c r="E22" s="9">
        <v>96</v>
      </c>
      <c r="F22" s="9">
        <v>64</v>
      </c>
      <c r="G22" s="9">
        <v>245</v>
      </c>
      <c r="H22" s="10">
        <v>95</v>
      </c>
      <c r="I22" s="11">
        <f t="shared" si="3"/>
        <v>872</v>
      </c>
      <c r="J22" s="12">
        <f t="shared" si="4"/>
        <v>0.12402218745555398</v>
      </c>
    </row>
    <row r="23" spans="2:10" s="1" customFormat="1" ht="18" customHeight="1" x14ac:dyDescent="0.15">
      <c r="B23" s="8" t="s">
        <v>16</v>
      </c>
      <c r="C23" s="9">
        <v>101</v>
      </c>
      <c r="D23" s="9">
        <v>125</v>
      </c>
      <c r="E23" s="9">
        <v>117</v>
      </c>
      <c r="F23" s="9">
        <v>73</v>
      </c>
      <c r="G23" s="9">
        <v>198</v>
      </c>
      <c r="H23" s="10">
        <v>190</v>
      </c>
      <c r="I23" s="11">
        <f t="shared" si="3"/>
        <v>804</v>
      </c>
      <c r="J23" s="12">
        <f t="shared" si="4"/>
        <v>0.11435073247048784</v>
      </c>
    </row>
    <row r="24" spans="2:10" s="1" customFormat="1" ht="18" customHeight="1" x14ac:dyDescent="0.15">
      <c r="B24" s="8" t="s">
        <v>17</v>
      </c>
      <c r="C24" s="9">
        <v>255</v>
      </c>
      <c r="D24" s="9">
        <v>274</v>
      </c>
      <c r="E24" s="9">
        <v>226</v>
      </c>
      <c r="F24" s="9">
        <v>369</v>
      </c>
      <c r="G24" s="9">
        <v>194</v>
      </c>
      <c r="H24" s="10">
        <v>240</v>
      </c>
      <c r="I24" s="11">
        <f t="shared" si="3"/>
        <v>1558</v>
      </c>
      <c r="J24" s="12">
        <f t="shared" si="4"/>
        <v>0.22159010098136822</v>
      </c>
    </row>
    <row r="25" spans="2:10" s="1" customFormat="1" ht="18" customHeight="1" thickBot="1" x14ac:dyDescent="0.2">
      <c r="B25" s="13" t="s">
        <v>18</v>
      </c>
      <c r="C25" s="14">
        <v>227</v>
      </c>
      <c r="D25" s="14">
        <v>147</v>
      </c>
      <c r="E25" s="14">
        <v>112</v>
      </c>
      <c r="F25" s="14">
        <v>262</v>
      </c>
      <c r="G25" s="14">
        <v>181</v>
      </c>
      <c r="H25" s="15">
        <v>174</v>
      </c>
      <c r="I25" s="16">
        <f t="shared" si="3"/>
        <v>1103</v>
      </c>
      <c r="J25" s="17">
        <f t="shared" si="4"/>
        <v>0.15687668894894041</v>
      </c>
    </row>
    <row r="26" spans="2:10" s="1" customFormat="1" ht="16.5" customHeight="1" thickTop="1" thickBot="1" x14ac:dyDescent="0.2">
      <c r="B26" s="18" t="s">
        <v>11</v>
      </c>
      <c r="C26" s="19">
        <f t="shared" ref="C26:H26" si="5">SUM(C20:C25)</f>
        <v>1220</v>
      </c>
      <c r="D26" s="19">
        <f t="shared" si="5"/>
        <v>1391</v>
      </c>
      <c r="E26" s="19">
        <f t="shared" si="5"/>
        <v>1077</v>
      </c>
      <c r="F26" s="19">
        <f t="shared" si="5"/>
        <v>1062</v>
      </c>
      <c r="G26" s="19">
        <f t="shared" si="5"/>
        <v>1300</v>
      </c>
      <c r="H26" s="20">
        <f t="shared" si="5"/>
        <v>981</v>
      </c>
      <c r="I26" s="21">
        <f t="shared" si="3"/>
        <v>7031</v>
      </c>
      <c r="J26" s="22">
        <f t="shared" si="4"/>
        <v>1</v>
      </c>
    </row>
  </sheetData>
  <phoneticPr fontId="2"/>
  <conditionalFormatting sqref="B10:B15">
    <cfRule type="expression" dxfId="3" priority="4">
      <formula>ROUND($I10,-2)&gt;=1600</formula>
    </cfRule>
  </conditionalFormatting>
  <conditionalFormatting sqref="C16:H16">
    <cfRule type="cellIs" dxfId="2" priority="3" operator="greaterThanOrEqual">
      <formula>1300</formula>
    </cfRule>
  </conditionalFormatting>
  <conditionalFormatting sqref="B20:B25">
    <cfRule type="expression" dxfId="1" priority="2">
      <formula>ROUND($I20,-2)&gt;=1600</formula>
    </cfRule>
  </conditionalFormatting>
  <conditionalFormatting sqref="C26:H26">
    <cfRule type="cellIs" dxfId="0" priority="1" operator="greaterThanOrEqual">
      <formula>1300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2020-07-15T06:46:31Z</dcterms:created>
  <dcterms:modified xsi:type="dcterms:W3CDTF">2025-09-03T04:33:54Z</dcterms:modified>
</cp:coreProperties>
</file>