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◆R8 在宅作成分\"/>
    </mc:Choice>
  </mc:AlternateContent>
  <xr:revisionPtr revIDLastSave="0" documentId="8_{386ABA13-CB97-4109-8489-25BB6C53B3D6}" xr6:coauthVersionLast="47" xr6:coauthVersionMax="47" xr10:uidLastSave="{00000000-0000-0000-0000-000000000000}"/>
  <bookViews>
    <workbookView xWindow="-230" yWindow="0" windowWidth="13040" windowHeight="10170" xr2:uid="{00000000-000D-0000-FFFF-FFFF00000000}"/>
  </bookViews>
  <sheets>
    <sheet name="とりまとめ表" sheetId="1" r:id="rId1"/>
    <sheet name="リスト一覧" sheetId="2" r:id="rId2"/>
  </sheets>
  <definedNames>
    <definedName name="_xlnm._FilterDatabase" localSheetId="0" hidden="1">とりまとめ表!$A$6:$N$31</definedName>
    <definedName name="エリア">リスト一覧!$F$11:$G$14</definedName>
    <definedName name="時間帯">リスト一覧!$F$5:$G$7</definedName>
    <definedName name="店舗">リスト一覧!$B$5:$D$29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7" i="1" a="1"/>
  <c r="I7" i="1" s="1"/>
  <c r="F7" i="1"/>
  <c r="E7" i="1"/>
  <c r="D7" i="1"/>
  <c r="C7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M15" i="1"/>
  <c r="K15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L11" i="1"/>
  <c r="F11" i="1"/>
  <c r="E11" i="1"/>
  <c r="D11" i="1"/>
  <c r="C11" i="1"/>
  <c r="L10" i="1"/>
  <c r="F10" i="1"/>
  <c r="E10" i="1"/>
  <c r="D10" i="1"/>
  <c r="C10" i="1"/>
  <c r="L9" i="1"/>
  <c r="F9" i="1"/>
  <c r="E9" i="1"/>
  <c r="D9" i="1"/>
  <c r="C9" i="1"/>
  <c r="L8" i="1"/>
  <c r="F8" i="1"/>
  <c r="E8" i="1"/>
  <c r="D8" i="1"/>
  <c r="L15" i="1" s="1"/>
  <c r="C8" i="1"/>
  <c r="K1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<sst xmlns="http://schemas.openxmlformats.org/spreadsheetml/2006/main" count="148" uniqueCount="117">
  <si>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</si>
  <si>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</si>
  <si>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インターネットフードデリバリーサービス受注表＜3月第1週＞</t>
    <rPh sb="19" eb="21">
      <t>ジュチュウ</t>
    </rPh>
    <rPh sb="21" eb="22">
      <t>ヒョウ</t>
    </rPh>
    <rPh sb="24" eb="25">
      <t>ガツ</t>
    </rPh>
    <rPh sb="25" eb="26">
      <t>ダイ</t>
    </rPh>
    <rPh sb="27" eb="28">
      <t>シュウ</t>
    </rPh>
    <phoneticPr fontId="2"/>
  </si>
  <si>
    <t>分類名別ディナー受注数集計</t>
    <rPh sb="0" eb="2">
      <t>ブンルイ</t>
    </rPh>
    <rPh sb="2" eb="3">
      <t>メイ</t>
    </rPh>
    <rPh sb="3" eb="4">
      <t>ベツ</t>
    </rPh>
    <rPh sb="8" eb="10">
      <t>ジュチュウ</t>
    </rPh>
    <rPh sb="10" eb="11">
      <t>スウ</t>
    </rPh>
    <rPh sb="11" eb="13">
      <t>シュウケイ</t>
    </rPh>
    <phoneticPr fontId="2"/>
  </si>
  <si>
    <t>管理コード</t>
    <phoneticPr fontId="2"/>
  </si>
  <si>
    <t>分類名</t>
    <rPh sb="0" eb="2">
      <t>ブンルイ</t>
    </rPh>
    <rPh sb="2" eb="3">
      <t>メイ</t>
    </rPh>
    <phoneticPr fontId="2"/>
  </si>
  <si>
    <t>店舗名</t>
    <rPh sb="0" eb="2">
      <t>テンポ</t>
    </rPh>
    <rPh sb="2" eb="3">
      <t>メイ</t>
    </rPh>
    <phoneticPr fontId="2"/>
  </si>
  <si>
    <t>営業時間帯</t>
    <phoneticPr fontId="2"/>
  </si>
  <si>
    <t>宅配
エリア名</t>
    <rPh sb="0" eb="2">
      <t>タクハイ</t>
    </rPh>
    <rPh sb="6" eb="7">
      <t>メイ</t>
    </rPh>
    <phoneticPr fontId="2"/>
  </si>
  <si>
    <t>ランチ
受注数(件)</t>
    <rPh sb="4" eb="6">
      <t>ジュチュウ</t>
    </rPh>
    <rPh sb="6" eb="7">
      <t>スウ</t>
    </rPh>
    <rPh sb="8" eb="9">
      <t>ケン</t>
    </rPh>
    <phoneticPr fontId="2"/>
  </si>
  <si>
    <t>ディナー
受注数(件)</t>
    <rPh sb="5" eb="7">
      <t>ジュチュウ</t>
    </rPh>
    <rPh sb="7" eb="8">
      <t>スウ</t>
    </rPh>
    <rPh sb="9" eb="10">
      <t>ケン</t>
    </rPh>
    <phoneticPr fontId="2"/>
  </si>
  <si>
    <t>評価</t>
    <rPh sb="0" eb="2">
      <t>ヒョウカ</t>
    </rPh>
    <phoneticPr fontId="2"/>
  </si>
  <si>
    <t>ディナー
受注数合計(件)</t>
    <rPh sb="5" eb="7">
      <t>ジュチュウ</t>
    </rPh>
    <rPh sb="7" eb="8">
      <t>スウ</t>
    </rPh>
    <rPh sb="8" eb="10">
      <t>ゴウケイ</t>
    </rPh>
    <rPh sb="11" eb="12">
      <t>ケン</t>
    </rPh>
    <phoneticPr fontId="2"/>
  </si>
  <si>
    <t>W351-DN-N</t>
  </si>
  <si>
    <t>中華</t>
    <rPh sb="0" eb="2">
      <t>チュウカ</t>
    </rPh>
    <phoneticPr fontId="2"/>
  </si>
  <si>
    <t>J480-LN-H</t>
  </si>
  <si>
    <t>エスニック</t>
    <phoneticPr fontId="2"/>
  </si>
  <si>
    <t>Y269-LD-M</t>
  </si>
  <si>
    <t>和食</t>
    <rPh sb="0" eb="2">
      <t>ワショク</t>
    </rPh>
    <phoneticPr fontId="2"/>
  </si>
  <si>
    <t>E334-DN-N</t>
  </si>
  <si>
    <t>洋食</t>
    <rPh sb="0" eb="2">
      <t>ヨウショク</t>
    </rPh>
    <phoneticPr fontId="2"/>
  </si>
  <si>
    <t>J295-LN-M</t>
  </si>
  <si>
    <t>焼肉</t>
    <rPh sb="0" eb="2">
      <t>ヤキニク</t>
    </rPh>
    <phoneticPr fontId="2"/>
  </si>
  <si>
    <t>W682-LD-C</t>
  </si>
  <si>
    <t>C502-LD-H</t>
  </si>
  <si>
    <t>ランチ受注数が最も少ない店舗</t>
    <rPh sb="3" eb="5">
      <t>ジュチュウ</t>
    </rPh>
    <rPh sb="5" eb="6">
      <t>スウ</t>
    </rPh>
    <rPh sb="7" eb="8">
      <t>モット</t>
    </rPh>
    <rPh sb="9" eb="10">
      <t>スク</t>
    </rPh>
    <rPh sb="12" eb="14">
      <t>テンポ</t>
    </rPh>
    <phoneticPr fontId="2"/>
  </si>
  <si>
    <t>W560-LN-H</t>
  </si>
  <si>
    <t>ランチ受注数(件)</t>
    <rPh sb="3" eb="5">
      <t>ジュチュウ</t>
    </rPh>
    <rPh sb="5" eb="6">
      <t>スウ</t>
    </rPh>
    <rPh sb="7" eb="8">
      <t>ケン</t>
    </rPh>
    <phoneticPr fontId="2"/>
  </si>
  <si>
    <t>C289-DN-H</t>
  </si>
  <si>
    <t>J166-DN-C</t>
  </si>
  <si>
    <t>E470-LN-C</t>
  </si>
  <si>
    <t>評価で☆が3つ以上の店舗数</t>
    <rPh sb="0" eb="2">
      <t>ヒョウカ</t>
    </rPh>
    <rPh sb="7" eb="9">
      <t>イジョウ</t>
    </rPh>
    <rPh sb="10" eb="13">
      <t>テンポスウ</t>
    </rPh>
    <phoneticPr fontId="2"/>
  </si>
  <si>
    <t>W208-DN-M</t>
  </si>
  <si>
    <t>J632-LN-M</t>
  </si>
  <si>
    <t>C372-LD-M</t>
  </si>
  <si>
    <t>E590-LN-M</t>
  </si>
  <si>
    <t>W412-LD-C</t>
  </si>
  <si>
    <t>Y347-DN-H</t>
  </si>
  <si>
    <t>E236-LD-N</t>
  </si>
  <si>
    <t>J397-LD-C</t>
  </si>
  <si>
    <t>W181-LD-H</t>
  </si>
  <si>
    <t>C213-LN-C</t>
  </si>
  <si>
    <t>J521-LD-N</t>
  </si>
  <si>
    <t>C477-LD-N</t>
  </si>
  <si>
    <t>E103-DN-C</t>
  </si>
  <si>
    <t>Y151-DN-N</t>
  </si>
  <si>
    <t>店舗一覧</t>
    <rPh sb="0" eb="2">
      <t>テンポ</t>
    </rPh>
    <rPh sb="2" eb="4">
      <t>イチラン</t>
    </rPh>
    <phoneticPr fontId="2"/>
  </si>
  <si>
    <t>営業時間帯一覧</t>
    <rPh sb="5" eb="7">
      <t>イチラン</t>
    </rPh>
    <phoneticPr fontId="2"/>
  </si>
  <si>
    <t>店舗コード</t>
    <rPh sb="0" eb="2">
      <t>テンポ</t>
    </rPh>
    <phoneticPr fontId="2"/>
  </si>
  <si>
    <t>営業時間帯コード</t>
    <phoneticPr fontId="2"/>
  </si>
  <si>
    <t>C213</t>
    <phoneticPr fontId="2"/>
  </si>
  <si>
    <t>紅司飯店</t>
    <rPh sb="0" eb="1">
      <t>ベニ</t>
    </rPh>
    <rPh sb="1" eb="2">
      <t>ツカサ</t>
    </rPh>
    <rPh sb="2" eb="4">
      <t>ハンテン</t>
    </rPh>
    <phoneticPr fontId="2"/>
  </si>
  <si>
    <t>LN</t>
    <phoneticPr fontId="2"/>
  </si>
  <si>
    <t>ランチ</t>
    <phoneticPr fontId="2"/>
  </si>
  <si>
    <t>C289</t>
    <phoneticPr fontId="2"/>
  </si>
  <si>
    <t>福笑苑</t>
    <rPh sb="0" eb="1">
      <t>フク</t>
    </rPh>
    <rPh sb="1" eb="2">
      <t>ワラ</t>
    </rPh>
    <rPh sb="2" eb="3">
      <t>エン</t>
    </rPh>
    <phoneticPr fontId="2"/>
  </si>
  <si>
    <t>DN</t>
    <phoneticPr fontId="2"/>
  </si>
  <si>
    <t>ディナー</t>
    <phoneticPr fontId="2"/>
  </si>
  <si>
    <t>C372</t>
    <phoneticPr fontId="2"/>
  </si>
  <si>
    <t>好好楼</t>
    <rPh sb="0" eb="1">
      <t>ヨシ</t>
    </rPh>
    <rPh sb="1" eb="2">
      <t>ヨシ</t>
    </rPh>
    <rPh sb="2" eb="3">
      <t>ロウ</t>
    </rPh>
    <phoneticPr fontId="2"/>
  </si>
  <si>
    <t>LD</t>
    <phoneticPr fontId="2"/>
  </si>
  <si>
    <t>ランチ＆ディナー</t>
    <phoneticPr fontId="2"/>
  </si>
  <si>
    <t>C477</t>
    <phoneticPr fontId="2"/>
  </si>
  <si>
    <t>ChineseDining麗</t>
  </si>
  <si>
    <t>C502</t>
    <phoneticPr fontId="2"/>
  </si>
  <si>
    <t>青鎖竜</t>
    <rPh sb="0" eb="1">
      <t>アオ</t>
    </rPh>
    <rPh sb="1" eb="2">
      <t>クサリ</t>
    </rPh>
    <rPh sb="2" eb="3">
      <t>リュウ</t>
    </rPh>
    <phoneticPr fontId="2"/>
  </si>
  <si>
    <t>宅配エリア一覧</t>
    <rPh sb="0" eb="2">
      <t>タクハイ</t>
    </rPh>
    <rPh sb="5" eb="7">
      <t>イチラン</t>
    </rPh>
    <phoneticPr fontId="2"/>
  </si>
  <si>
    <t>E103</t>
    <phoneticPr fontId="2"/>
  </si>
  <si>
    <t>セデベリア</t>
    <phoneticPr fontId="2"/>
  </si>
  <si>
    <t>エリアコード</t>
    <phoneticPr fontId="2"/>
  </si>
  <si>
    <t>宅配エリア名</t>
    <rPh sb="0" eb="2">
      <t>タクハイ</t>
    </rPh>
    <rPh sb="5" eb="6">
      <t>メイ</t>
    </rPh>
    <phoneticPr fontId="2"/>
  </si>
  <si>
    <t>E236</t>
    <phoneticPr fontId="2"/>
  </si>
  <si>
    <t>レモータ</t>
    <phoneticPr fontId="2"/>
  </si>
  <si>
    <t>C</t>
    <phoneticPr fontId="2"/>
  </si>
  <si>
    <t>中央</t>
    <rPh sb="0" eb="2">
      <t>チュウオウ</t>
    </rPh>
    <phoneticPr fontId="2"/>
  </si>
  <si>
    <t>E334</t>
    <phoneticPr fontId="2"/>
  </si>
  <si>
    <t>J＆D</t>
    <phoneticPr fontId="2"/>
  </si>
  <si>
    <t>H</t>
    <phoneticPr fontId="2"/>
  </si>
  <si>
    <t>北東</t>
    <rPh sb="0" eb="2">
      <t>ホクトウ</t>
    </rPh>
    <phoneticPr fontId="2"/>
  </si>
  <si>
    <t>E470</t>
    <phoneticPr fontId="2"/>
  </si>
  <si>
    <t>Piina</t>
    <phoneticPr fontId="2"/>
  </si>
  <si>
    <t>M</t>
    <phoneticPr fontId="2"/>
  </si>
  <si>
    <t>南東</t>
    <rPh sb="0" eb="2">
      <t>ナントウ</t>
    </rPh>
    <phoneticPr fontId="2"/>
  </si>
  <si>
    <t>E590</t>
    <phoneticPr fontId="2"/>
  </si>
  <si>
    <t>アジアン食堂J</t>
    <rPh sb="4" eb="6">
      <t>ショクドウ</t>
    </rPh>
    <phoneticPr fontId="2"/>
  </si>
  <si>
    <t>N</t>
    <phoneticPr fontId="2"/>
  </si>
  <si>
    <t>北西</t>
    <rPh sb="0" eb="2">
      <t>ホクセイ</t>
    </rPh>
    <phoneticPr fontId="2"/>
  </si>
  <si>
    <t>J166</t>
    <phoneticPr fontId="2"/>
  </si>
  <si>
    <t>中央寿司</t>
    <rPh sb="0" eb="2">
      <t>チュウオウ</t>
    </rPh>
    <rPh sb="2" eb="4">
      <t>スシ</t>
    </rPh>
    <phoneticPr fontId="2"/>
  </si>
  <si>
    <t>J295</t>
    <phoneticPr fontId="2"/>
  </si>
  <si>
    <t>和食　瑠璃殿</t>
    <rPh sb="0" eb="2">
      <t>ワショク</t>
    </rPh>
    <rPh sb="3" eb="5">
      <t>ルリ</t>
    </rPh>
    <rPh sb="5" eb="6">
      <t>デン</t>
    </rPh>
    <phoneticPr fontId="2"/>
  </si>
  <si>
    <t>J397</t>
    <phoneticPr fontId="2"/>
  </si>
  <si>
    <t>花の司</t>
    <rPh sb="0" eb="1">
      <t>ハナ</t>
    </rPh>
    <rPh sb="2" eb="3">
      <t>ツカサ</t>
    </rPh>
    <phoneticPr fontId="2"/>
  </si>
  <si>
    <t>J480</t>
    <phoneticPr fontId="2"/>
  </si>
  <si>
    <t>飽衣美食</t>
    <rPh sb="0" eb="1">
      <t>アキル</t>
    </rPh>
    <rPh sb="1" eb="2">
      <t>イ</t>
    </rPh>
    <rPh sb="2" eb="4">
      <t>ビショク</t>
    </rPh>
    <phoneticPr fontId="2"/>
  </si>
  <si>
    <t>J521</t>
    <phoneticPr fontId="2"/>
  </si>
  <si>
    <t>銀波錦</t>
    <rPh sb="0" eb="1">
      <t>ギン</t>
    </rPh>
    <rPh sb="1" eb="2">
      <t>ナミ</t>
    </rPh>
    <rPh sb="2" eb="3">
      <t>ニシキ</t>
    </rPh>
    <phoneticPr fontId="2"/>
  </si>
  <si>
    <t>J632</t>
    <phoneticPr fontId="2"/>
  </si>
  <si>
    <t>和食　虹の玉</t>
    <rPh sb="0" eb="2">
      <t>ワショク</t>
    </rPh>
    <rPh sb="3" eb="4">
      <t>ニジ</t>
    </rPh>
    <rPh sb="5" eb="6">
      <t>タマ</t>
    </rPh>
    <phoneticPr fontId="2"/>
  </si>
  <si>
    <t>W181</t>
    <phoneticPr fontId="2"/>
  </si>
  <si>
    <t>ビストロChuou</t>
    <phoneticPr fontId="2"/>
  </si>
  <si>
    <t>W208</t>
    <phoneticPr fontId="2"/>
  </si>
  <si>
    <t>レストランフレッド</t>
    <phoneticPr fontId="2"/>
  </si>
  <si>
    <t>W351</t>
    <phoneticPr fontId="2"/>
  </si>
  <si>
    <t>ラ・プリデ</t>
    <phoneticPr fontId="2"/>
  </si>
  <si>
    <t>W412</t>
    <phoneticPr fontId="2"/>
  </si>
  <si>
    <t>グリル宝樹</t>
    <rPh sb="3" eb="5">
      <t>タカラギ</t>
    </rPh>
    <phoneticPr fontId="2"/>
  </si>
  <si>
    <t>W560</t>
    <phoneticPr fontId="2"/>
  </si>
  <si>
    <t>洋食カルメナエ</t>
    <rPh sb="0" eb="2">
      <t>ヨウショク</t>
    </rPh>
    <phoneticPr fontId="2"/>
  </si>
  <si>
    <t>W682</t>
    <phoneticPr fontId="2"/>
  </si>
  <si>
    <t>Futuria</t>
    <phoneticPr fontId="2"/>
  </si>
  <si>
    <t>Y151</t>
    <phoneticPr fontId="2"/>
  </si>
  <si>
    <t>紅彩閣</t>
    <rPh sb="0" eb="1">
      <t>ベニ</t>
    </rPh>
    <rPh sb="1" eb="2">
      <t>イロドリ</t>
    </rPh>
    <rPh sb="2" eb="3">
      <t>カク</t>
    </rPh>
    <phoneticPr fontId="2"/>
  </si>
  <si>
    <t>Y269</t>
    <phoneticPr fontId="2"/>
  </si>
  <si>
    <t>焼肉Javada</t>
    <rPh sb="0" eb="2">
      <t>ヤキニク</t>
    </rPh>
    <phoneticPr fontId="2"/>
  </si>
  <si>
    <t>Y347</t>
    <phoneticPr fontId="2"/>
  </si>
  <si>
    <t>十二の巻</t>
    <rPh sb="0" eb="2">
      <t>ジュウニ</t>
    </rPh>
    <rPh sb="3" eb="4">
      <t>マキ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</si>
</sst>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店舗&quot;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4"/>
      <color theme="0"/>
      <name val="ＭＳ Ｐゴシック"/>
      <family val="2"/>
      <charset val="128"/>
    </font>
    <font>
      <sz val="14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6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2" width="11.453125" style="1" customWidth="1"/>
    <col min="3" max="3" width="9.36328125" style="1" customWidth="1"/>
    <col min="4" max="4" width="15.453125" style="1" customWidth="1"/>
    <col min="5" max="5" width="15" style="1" customWidth="1"/>
    <col min="6" max="6" width="8.36328125" style="1" customWidth="1"/>
    <col min="7" max="8" width="10.26953125" style="1" customWidth="1"/>
    <col min="9" max="9" width="11" style="1" customWidth="1"/>
    <col min="10" max="10" width="4.6328125" style="1" customWidth="1"/>
    <col min="11" max="11" width="11.90625" style="1" customWidth="1"/>
    <col min="12" max="12" width="14.36328125" style="1" customWidth="1"/>
    <col min="13" max="13" width="15.36328125" style="1" customWidth="1"/>
    <col min="14" max="16384" width="9" style="1"/>
  </cols>
  <sheetData>
    <row r="1" spans="1:13" x14ac:dyDescent="0.2">
      <c r="A1" s="1" t="s">
        <v>0</v>
      </c>
    </row>
    <row r="2" spans="1:13" x14ac:dyDescent="0.2">
      <c r="A2" s="1" t="s">
        <v>1</v>
      </c>
    </row>
    <row r="4" spans="1:13" ht="16.5" x14ac:dyDescent="0.2">
      <c r="B4" s="10" t="s">
        <v>2</v>
      </c>
      <c r="C4" s="11"/>
      <c r="D4" s="11"/>
      <c r="E4" s="11"/>
      <c r="F4" s="11"/>
      <c r="G4" s="11"/>
      <c r="H4" s="11"/>
      <c r="I4" s="11"/>
    </row>
    <row r="5" spans="1:13" x14ac:dyDescent="0.2">
      <c r="K5" s="2" t="s">
        <v>3</v>
      </c>
    </row>
    <row r="6" spans="1:13" ht="26" x14ac:dyDescent="0.2">
      <c r="B6" s="3" t="s">
        <v>4</v>
      </c>
      <c r="C6" s="3" t="s">
        <v>5</v>
      </c>
      <c r="D6" s="3" t="s">
        <v>6</v>
      </c>
      <c r="E6" s="3" t="s">
        <v>7</v>
      </c>
      <c r="F6" s="4" t="s">
        <v>8</v>
      </c>
      <c r="G6" s="4" t="s">
        <v>9</v>
      </c>
      <c r="H6" s="4" t="s">
        <v>10</v>
      </c>
      <c r="I6" s="3" t="s">
        <v>11</v>
      </c>
      <c r="K6" s="3" t="s">
        <v>5</v>
      </c>
      <c r="L6" s="4" t="s">
        <v>12</v>
      </c>
    </row>
    <row r="7" spans="1:13" x14ac:dyDescent="0.2">
      <c r="B7" s="5" t="s">
        <v>13</v>
      </c>
      <c r="C7" s="6" t="str">
        <f>VLOOKUP(LEFT($B7,4),店舗,2,FALSE)</f>
        <v>洋食</v>
      </c>
      <c r="D7" s="6" t="str">
        <f>VLOOKUP(LEFT($B7,4),店舗,3,FALSE)</f>
        <v>ラ・プリデ</v>
      </c>
      <c r="E7" s="6" t="str">
        <f>VLOOKUP(MID(B7,6,2),時間帯,2,FALSE)</f>
        <v>ディナー</v>
      </c>
      <c r="F7" s="6" t="str">
        <f>VLOOKUP(RIGHT(B7,1),エリア,2,FALSE)</f>
        <v>北西</v>
      </c>
      <c r="G7" s="7"/>
      <c r="H7" s="6">
        <v>211</v>
      </c>
      <c r="I7" s="6" t="str" cm="1">
        <f t="array" ref="I7">_xlfn.IFS(SUM(G7:H7)&lt;=100,"",TRUE,REPT("☆",ROUND(SUM(G7:H7),-2)/100))</f>
        <v>☆☆</v>
      </c>
      <c r="K7" s="6" t="s">
        <v>14</v>
      </c>
      <c r="L7" s="6">
        <f>SUMIF($C$7:$C$31,K7,$H$7:$H$31)</f>
        <v>806</v>
      </c>
    </row>
    <row r="8" spans="1:13" x14ac:dyDescent="0.2">
      <c r="B8" s="5" t="s">
        <v>15</v>
      </c>
      <c r="C8" s="6" t="str">
        <f t="shared" ref="C8:C31" si="0">VLOOKUP(LEFT($B8,4),店舗,2,FALSE)</f>
        <v>和食</v>
      </c>
      <c r="D8" s="6" t="str">
        <f t="shared" ref="D8:D31" si="1">VLOOKUP(LEFT($B8,4),店舗,3,FALSE)</f>
        <v>飽衣美食</v>
      </c>
      <c r="E8" s="6" t="str">
        <f t="shared" ref="E7:E31" si="2">VLOOKUP(MID(B8,6,2),時間帯,2,FALSE)</f>
        <v>ランチ</v>
      </c>
      <c r="F8" s="6" t="str">
        <f t="shared" ref="F8:F31" si="3">VLOOKUP(RIGHT(B8,1),エリア,2,FALSE)</f>
        <v>北東</v>
      </c>
      <c r="G8" s="6">
        <v>49</v>
      </c>
      <c r="H8" s="7"/>
      <c r="I8" s="6" t="str" cm="1">
        <f t="array" ref="I8">_xlfn.IFS(SUM(G8:H8)&lt;=100,"",TRUE,REPT("☆",ROUND(SUM(G8:H8),-2)/100))</f>
        <v/>
      </c>
      <c r="K8" s="6" t="s">
        <v>16</v>
      </c>
      <c r="L8" s="6">
        <f t="shared" ref="L8:L11" si="4">SUMIF($C$7:$C$31,K8,$H$7:$H$31)</f>
        <v>612</v>
      </c>
    </row>
    <row r="9" spans="1:13" x14ac:dyDescent="0.2">
      <c r="B9" s="5" t="s">
        <v>17</v>
      </c>
      <c r="C9" s="6" t="str">
        <f t="shared" si="0"/>
        <v>焼肉</v>
      </c>
      <c r="D9" s="6" t="str">
        <f t="shared" si="1"/>
        <v>焼肉Javada</v>
      </c>
      <c r="E9" s="6" t="str">
        <f t="shared" si="2"/>
        <v>ランチ＆ディナー</v>
      </c>
      <c r="F9" s="6" t="str">
        <f t="shared" si="3"/>
        <v>南東</v>
      </c>
      <c r="G9" s="6">
        <v>240</v>
      </c>
      <c r="H9" s="6">
        <v>232</v>
      </c>
      <c r="I9" s="6" t="str" cm="1">
        <f t="array" ref="I9">_xlfn.IFS(SUM(G9:H9)&lt;=100,"",TRUE,REPT("☆",ROUND(SUM(G9:H9),-2)/100))</f>
        <v>☆☆☆☆☆</v>
      </c>
      <c r="K9" s="6" t="s">
        <v>18</v>
      </c>
      <c r="L9" s="6">
        <f t="shared" si="4"/>
        <v>561</v>
      </c>
    </row>
    <row r="10" spans="1:13" x14ac:dyDescent="0.2">
      <c r="B10" s="5" t="s">
        <v>19</v>
      </c>
      <c r="C10" s="6" t="str">
        <f t="shared" si="0"/>
        <v>エスニック</v>
      </c>
      <c r="D10" s="6" t="str">
        <f t="shared" si="1"/>
        <v>J＆D</v>
      </c>
      <c r="E10" s="6" t="str">
        <f t="shared" si="2"/>
        <v>ディナー</v>
      </c>
      <c r="F10" s="6" t="str">
        <f t="shared" si="3"/>
        <v>北西</v>
      </c>
      <c r="G10" s="7"/>
      <c r="H10" s="6">
        <v>322</v>
      </c>
      <c r="I10" s="6" t="str" cm="1">
        <f t="array" ref="I10">_xlfn.IFS(SUM(G10:H10)&lt;=100,"",TRUE,REPT("☆",ROUND(SUM(G10:H10),-2)/100))</f>
        <v>☆☆☆</v>
      </c>
      <c r="K10" s="6" t="s">
        <v>20</v>
      </c>
      <c r="L10" s="6">
        <f t="shared" si="4"/>
        <v>1001</v>
      </c>
    </row>
    <row r="11" spans="1:13" x14ac:dyDescent="0.2">
      <c r="B11" s="5" t="s">
        <v>21</v>
      </c>
      <c r="C11" s="6" t="str">
        <f t="shared" si="0"/>
        <v>和食</v>
      </c>
      <c r="D11" s="6" t="str">
        <f t="shared" si="1"/>
        <v>和食　瑠璃殿</v>
      </c>
      <c r="E11" s="6" t="str">
        <f t="shared" si="2"/>
        <v>ランチ</v>
      </c>
      <c r="F11" s="6" t="str">
        <f t="shared" si="3"/>
        <v>南東</v>
      </c>
      <c r="G11" s="6">
        <v>87</v>
      </c>
      <c r="H11" s="7"/>
      <c r="I11" s="6" t="str" cm="1">
        <f t="array" ref="I11">_xlfn.IFS(SUM(G11:H11)&lt;=100,"",TRUE,REPT("☆",ROUND(SUM(G11:H11),-2)/100))</f>
        <v/>
      </c>
      <c r="K11" s="6" t="s">
        <v>22</v>
      </c>
      <c r="L11" s="6">
        <f t="shared" si="4"/>
        <v>634</v>
      </c>
    </row>
    <row r="12" spans="1:13" x14ac:dyDescent="0.2">
      <c r="B12" s="5" t="s">
        <v>23</v>
      </c>
      <c r="C12" s="6" t="str">
        <f t="shared" si="0"/>
        <v>洋食</v>
      </c>
      <c r="D12" s="6" t="str">
        <f t="shared" si="1"/>
        <v>Futuria</v>
      </c>
      <c r="E12" s="6" t="str">
        <f t="shared" si="2"/>
        <v>ランチ＆ディナー</v>
      </c>
      <c r="F12" s="6" t="str">
        <f t="shared" si="3"/>
        <v>中央</v>
      </c>
      <c r="G12" s="6">
        <v>98</v>
      </c>
      <c r="H12" s="6">
        <v>181</v>
      </c>
      <c r="I12" s="6" t="str" cm="1">
        <f t="array" ref="I12">_xlfn.IFS(SUM(G12:H12)&lt;=100,"",TRUE,REPT("☆",ROUND(SUM(G12:H12),-2)/100))</f>
        <v>☆☆☆</v>
      </c>
    </row>
    <row r="13" spans="1:13" x14ac:dyDescent="0.2">
      <c r="B13" s="5" t="s">
        <v>24</v>
      </c>
      <c r="C13" s="6" t="str">
        <f t="shared" si="0"/>
        <v>中華</v>
      </c>
      <c r="D13" s="6" t="str">
        <f t="shared" si="1"/>
        <v>青鎖竜</v>
      </c>
      <c r="E13" s="6" t="str">
        <f t="shared" si="2"/>
        <v>ランチ＆ディナー</v>
      </c>
      <c r="F13" s="6" t="str">
        <f t="shared" si="3"/>
        <v>北東</v>
      </c>
      <c r="G13" s="6">
        <v>56</v>
      </c>
      <c r="H13" s="6">
        <v>204</v>
      </c>
      <c r="I13" s="6" t="str" cm="1">
        <f t="array" ref="I13">_xlfn.IFS(SUM(G13:H13)&lt;=100,"",TRUE,REPT("☆",ROUND(SUM(G13:H13),-2)/100))</f>
        <v>☆☆☆</v>
      </c>
      <c r="K13" s="2" t="s">
        <v>25</v>
      </c>
    </row>
    <row r="14" spans="1:13" x14ac:dyDescent="0.2">
      <c r="B14" s="5" t="s">
        <v>26</v>
      </c>
      <c r="C14" s="6" t="str">
        <f t="shared" si="0"/>
        <v>洋食</v>
      </c>
      <c r="D14" s="6" t="str">
        <f t="shared" si="1"/>
        <v>洋食カルメナエ</v>
      </c>
      <c r="E14" s="6" t="str">
        <f t="shared" si="2"/>
        <v>ランチ</v>
      </c>
      <c r="F14" s="6" t="str">
        <f t="shared" si="3"/>
        <v>北東</v>
      </c>
      <c r="G14" s="6">
        <v>96</v>
      </c>
      <c r="H14" s="7"/>
      <c r="I14" s="6" t="str" cm="1">
        <f t="array" ref="I14">_xlfn.IFS(SUM(G14:H14)&lt;=100,"",TRUE,REPT("☆",ROUND(SUM(G14:H14),-2)/100))</f>
        <v/>
      </c>
      <c r="K14" s="3" t="s">
        <v>4</v>
      </c>
      <c r="L14" s="3" t="s">
        <v>6</v>
      </c>
      <c r="M14" s="3" t="s">
        <v>27</v>
      </c>
    </row>
    <row r="15" spans="1:13" x14ac:dyDescent="0.2">
      <c r="B15" s="5" t="s">
        <v>28</v>
      </c>
      <c r="C15" s="6" t="str">
        <f t="shared" si="0"/>
        <v>中華</v>
      </c>
      <c r="D15" s="6" t="str">
        <f t="shared" si="1"/>
        <v>福笑苑</v>
      </c>
      <c r="E15" s="6" t="str">
        <f t="shared" si="2"/>
        <v>ディナー</v>
      </c>
      <c r="F15" s="6" t="str">
        <f t="shared" si="3"/>
        <v>北東</v>
      </c>
      <c r="G15" s="7"/>
      <c r="H15" s="6">
        <v>191</v>
      </c>
      <c r="I15" s="6" t="str" cm="1">
        <f t="array" ref="I15">_xlfn.IFS(SUM(G15:H15)&lt;=100,"",TRUE,REPT("☆",ROUND(SUM(G15:H15),-2)/100))</f>
        <v>☆☆</v>
      </c>
      <c r="K15" s="8" t="str">
        <f>INDEX($B$7:$G$31,MATCH(MIN($G$7:$G$31),$G$7:$G$31,0),1)</f>
        <v>J480-LN-H</v>
      </c>
      <c r="L15" s="8" t="str">
        <f>INDEX($B$7:$G$31,MATCH(MIN($G$7:$G$31),$G$7:$G$31,0),3)</f>
        <v>飽衣美食</v>
      </c>
      <c r="M15" s="8">
        <f>INDEX($B$7:$G$31,MATCH(MIN($G$7:$G$31),$G$7:$G$31,0),6)</f>
        <v>49</v>
      </c>
    </row>
    <row r="16" spans="1:13" x14ac:dyDescent="0.2">
      <c r="B16" s="5" t="s">
        <v>29</v>
      </c>
      <c r="C16" s="6" t="str">
        <f t="shared" si="0"/>
        <v>和食</v>
      </c>
      <c r="D16" s="6" t="str">
        <f t="shared" si="1"/>
        <v>中央寿司</v>
      </c>
      <c r="E16" s="6" t="str">
        <f t="shared" si="2"/>
        <v>ディナー</v>
      </c>
      <c r="F16" s="6" t="str">
        <f t="shared" si="3"/>
        <v>中央</v>
      </c>
      <c r="G16" s="7"/>
      <c r="H16" s="6">
        <v>240</v>
      </c>
      <c r="I16" s="6" t="str" cm="1">
        <f t="array" ref="I16">_xlfn.IFS(SUM(G16:H16)&lt;=100,"",TRUE,REPT("☆",ROUND(SUM(G16:H16),-2)/100))</f>
        <v>☆☆</v>
      </c>
    </row>
    <row r="17" spans="2:11" x14ac:dyDescent="0.2">
      <c r="B17" s="5" t="s">
        <v>30</v>
      </c>
      <c r="C17" s="6" t="str">
        <f t="shared" si="0"/>
        <v>エスニック</v>
      </c>
      <c r="D17" s="6" t="str">
        <f t="shared" si="1"/>
        <v>Piina</v>
      </c>
      <c r="E17" s="6" t="str">
        <f t="shared" si="2"/>
        <v>ランチ</v>
      </c>
      <c r="F17" s="6" t="str">
        <f t="shared" si="3"/>
        <v>中央</v>
      </c>
      <c r="G17" s="6">
        <v>114</v>
      </c>
      <c r="H17" s="7"/>
      <c r="I17" s="6" t="str" cm="1">
        <f t="array" ref="I17">_xlfn.IFS(SUM(G17:H17)&lt;=100,"",TRUE,REPT("☆",ROUND(SUM(G17:H17),-2)/100))</f>
        <v>☆</v>
      </c>
      <c r="K17" s="2" t="s">
        <v>31</v>
      </c>
    </row>
    <row r="18" spans="2:11" x14ac:dyDescent="0.2">
      <c r="B18" s="5" t="s">
        <v>32</v>
      </c>
      <c r="C18" s="6" t="str">
        <f t="shared" si="0"/>
        <v>洋食</v>
      </c>
      <c r="D18" s="6" t="str">
        <f t="shared" si="1"/>
        <v>レストランフレッド</v>
      </c>
      <c r="E18" s="6" t="str">
        <f t="shared" si="2"/>
        <v>ディナー</v>
      </c>
      <c r="F18" s="6" t="str">
        <f t="shared" si="3"/>
        <v>南東</v>
      </c>
      <c r="G18" s="7"/>
      <c r="H18" s="6">
        <v>145</v>
      </c>
      <c r="I18" s="6" t="str" cm="1">
        <f t="array" ref="I18">_xlfn.IFS(SUM(G18:H18)&lt;=100,"",TRUE,REPT("☆",ROUND(SUM(G18:H18),-2)/100))</f>
        <v>☆</v>
      </c>
      <c r="K18" s="9">
        <f>COUNTIF(I7:I31,"&gt;=☆☆☆")</f>
        <v>10</v>
      </c>
    </row>
    <row r="19" spans="2:11" x14ac:dyDescent="0.2">
      <c r="B19" s="5" t="s">
        <v>33</v>
      </c>
      <c r="C19" s="6" t="str">
        <f t="shared" si="0"/>
        <v>和食</v>
      </c>
      <c r="D19" s="6" t="str">
        <f t="shared" si="1"/>
        <v>和食　虹の玉</v>
      </c>
      <c r="E19" s="6" t="str">
        <f t="shared" si="2"/>
        <v>ランチ</v>
      </c>
      <c r="F19" s="6" t="str">
        <f t="shared" si="3"/>
        <v>南東</v>
      </c>
      <c r="G19" s="6">
        <v>83</v>
      </c>
      <c r="H19" s="7"/>
      <c r="I19" s="6" t="str" cm="1">
        <f t="array" ref="I19">_xlfn.IFS(SUM(G19:H19)&lt;=100,"",TRUE,REPT("☆",ROUND(SUM(G19:H19),-2)/100))</f>
        <v/>
      </c>
    </row>
    <row r="20" spans="2:11" x14ac:dyDescent="0.2">
      <c r="B20" s="5" t="s">
        <v>34</v>
      </c>
      <c r="C20" s="6" t="str">
        <f t="shared" si="0"/>
        <v>中華</v>
      </c>
      <c r="D20" s="6" t="str">
        <f t="shared" si="1"/>
        <v>好好楼</v>
      </c>
      <c r="E20" s="6" t="str">
        <f t="shared" si="2"/>
        <v>ランチ＆ディナー</v>
      </c>
      <c r="F20" s="6" t="str">
        <f t="shared" si="3"/>
        <v>南東</v>
      </c>
      <c r="G20" s="6">
        <v>118</v>
      </c>
      <c r="H20" s="6">
        <v>251</v>
      </c>
      <c r="I20" s="6" t="str" cm="1">
        <f t="array" ref="I20">_xlfn.IFS(SUM(G20:H20)&lt;=100,"",TRUE,REPT("☆",ROUND(SUM(G20:H20),-2)/100))</f>
        <v>☆☆☆☆</v>
      </c>
    </row>
    <row r="21" spans="2:11" x14ac:dyDescent="0.2">
      <c r="B21" s="5" t="s">
        <v>35</v>
      </c>
      <c r="C21" s="6" t="str">
        <f t="shared" si="0"/>
        <v>エスニック</v>
      </c>
      <c r="D21" s="6" t="str">
        <f t="shared" si="1"/>
        <v>アジアン食堂J</v>
      </c>
      <c r="E21" s="6" t="str">
        <f t="shared" si="2"/>
        <v>ランチ</v>
      </c>
      <c r="F21" s="6" t="str">
        <f t="shared" si="3"/>
        <v>南東</v>
      </c>
      <c r="G21" s="6">
        <v>77</v>
      </c>
      <c r="H21" s="7"/>
      <c r="I21" s="6" t="str" cm="1">
        <f t="array" ref="I21">_xlfn.IFS(SUM(G21:H21)&lt;=100,"",TRUE,REPT("☆",ROUND(SUM(G21:H21),-2)/100))</f>
        <v/>
      </c>
    </row>
    <row r="22" spans="2:11" x14ac:dyDescent="0.2">
      <c r="B22" s="5" t="s">
        <v>36</v>
      </c>
      <c r="C22" s="6" t="str">
        <f t="shared" si="0"/>
        <v>洋食</v>
      </c>
      <c r="D22" s="6" t="str">
        <f t="shared" si="1"/>
        <v>グリル宝樹</v>
      </c>
      <c r="E22" s="6" t="str">
        <f t="shared" si="2"/>
        <v>ランチ＆ディナー</v>
      </c>
      <c r="F22" s="6" t="str">
        <f t="shared" si="3"/>
        <v>中央</v>
      </c>
      <c r="G22" s="6">
        <v>79</v>
      </c>
      <c r="H22" s="6">
        <v>296</v>
      </c>
      <c r="I22" s="6" t="str" cm="1">
        <f t="array" ref="I22">_xlfn.IFS(SUM(G22:H22)&lt;=100,"",TRUE,REPT("☆",ROUND(SUM(G22:H22),-2)/100))</f>
        <v>☆☆☆☆</v>
      </c>
    </row>
    <row r="23" spans="2:11" x14ac:dyDescent="0.2">
      <c r="B23" s="5" t="s">
        <v>37</v>
      </c>
      <c r="C23" s="6" t="str">
        <f t="shared" si="0"/>
        <v>焼肉</v>
      </c>
      <c r="D23" s="6" t="str">
        <f t="shared" si="1"/>
        <v>十二の巻</v>
      </c>
      <c r="E23" s="6" t="str">
        <f t="shared" si="2"/>
        <v>ディナー</v>
      </c>
      <c r="F23" s="6" t="str">
        <f t="shared" si="3"/>
        <v>北東</v>
      </c>
      <c r="G23" s="7"/>
      <c r="H23" s="6">
        <v>270</v>
      </c>
      <c r="I23" s="6" t="str" cm="1">
        <f t="array" ref="I23">_xlfn.IFS(SUM(G23:H23)&lt;=100,"",TRUE,REPT("☆",ROUND(SUM(G23:H23),-2)/100))</f>
        <v>☆☆☆</v>
      </c>
    </row>
    <row r="24" spans="2:11" x14ac:dyDescent="0.2">
      <c r="B24" s="5" t="s">
        <v>38</v>
      </c>
      <c r="C24" s="6" t="str">
        <f t="shared" si="0"/>
        <v>エスニック</v>
      </c>
      <c r="D24" s="6" t="str">
        <f t="shared" si="1"/>
        <v>レモータ</v>
      </c>
      <c r="E24" s="6" t="str">
        <f t="shared" si="2"/>
        <v>ランチ＆ディナー</v>
      </c>
      <c r="F24" s="6" t="str">
        <f t="shared" si="3"/>
        <v>北西</v>
      </c>
      <c r="G24" s="6">
        <v>162</v>
      </c>
      <c r="H24" s="6">
        <v>212</v>
      </c>
      <c r="I24" s="6" t="str" cm="1">
        <f t="array" ref="I24">_xlfn.IFS(SUM(G24:H24)&lt;=100,"",TRUE,REPT("☆",ROUND(SUM(G24:H24),-2)/100))</f>
        <v>☆☆☆☆</v>
      </c>
    </row>
    <row r="25" spans="2:11" x14ac:dyDescent="0.2">
      <c r="B25" s="5" t="s">
        <v>39</v>
      </c>
      <c r="C25" s="6" t="str">
        <f t="shared" si="0"/>
        <v>和食</v>
      </c>
      <c r="D25" s="6" t="str">
        <f t="shared" si="1"/>
        <v>花の司</v>
      </c>
      <c r="E25" s="6" t="str">
        <f t="shared" si="2"/>
        <v>ランチ＆ディナー</v>
      </c>
      <c r="F25" s="6" t="str">
        <f t="shared" si="3"/>
        <v>中央</v>
      </c>
      <c r="G25" s="6">
        <v>51</v>
      </c>
      <c r="H25" s="6">
        <v>49</v>
      </c>
      <c r="I25" s="6" t="str" cm="1">
        <f t="array" ref="I25">_xlfn.IFS(SUM(G25:H25)&lt;=100,"",TRUE,REPT("☆",ROUND(SUM(G25:H25),-2)/100))</f>
        <v/>
      </c>
    </row>
    <row r="26" spans="2:11" x14ac:dyDescent="0.2">
      <c r="B26" s="5" t="s">
        <v>40</v>
      </c>
      <c r="C26" s="6" t="str">
        <f t="shared" si="0"/>
        <v>洋食</v>
      </c>
      <c r="D26" s="6" t="str">
        <f t="shared" si="1"/>
        <v>ビストロChuou</v>
      </c>
      <c r="E26" s="6" t="str">
        <f t="shared" si="2"/>
        <v>ランチ＆ディナー</v>
      </c>
      <c r="F26" s="6" t="str">
        <f t="shared" si="3"/>
        <v>北東</v>
      </c>
      <c r="G26" s="6">
        <v>61</v>
      </c>
      <c r="H26" s="6">
        <v>168</v>
      </c>
      <c r="I26" s="6" t="str" cm="1">
        <f t="array" ref="I26">_xlfn.IFS(SUM(G26:H26)&lt;=100,"",TRUE,REPT("☆",ROUND(SUM(G26:H26),-2)/100))</f>
        <v>☆☆</v>
      </c>
    </row>
    <row r="27" spans="2:11" x14ac:dyDescent="0.2">
      <c r="B27" s="5" t="s">
        <v>41</v>
      </c>
      <c r="C27" s="6" t="str">
        <f t="shared" si="0"/>
        <v>中華</v>
      </c>
      <c r="D27" s="6" t="str">
        <f t="shared" si="1"/>
        <v>紅司飯店</v>
      </c>
      <c r="E27" s="6" t="str">
        <f t="shared" si="2"/>
        <v>ランチ</v>
      </c>
      <c r="F27" s="6" t="str">
        <f t="shared" si="3"/>
        <v>中央</v>
      </c>
      <c r="G27" s="6">
        <v>108</v>
      </c>
      <c r="H27" s="7"/>
      <c r="I27" s="6" t="str" cm="1">
        <f t="array" ref="I27">_xlfn.IFS(SUM(G27:H27)&lt;=100,"",TRUE,REPT("☆",ROUND(SUM(G27:H27),-2)/100))</f>
        <v>☆</v>
      </c>
    </row>
    <row r="28" spans="2:11" x14ac:dyDescent="0.2">
      <c r="B28" s="5" t="s">
        <v>42</v>
      </c>
      <c r="C28" s="6" t="str">
        <f t="shared" si="0"/>
        <v>和食</v>
      </c>
      <c r="D28" s="6" t="str">
        <f t="shared" si="1"/>
        <v>銀波錦</v>
      </c>
      <c r="E28" s="6" t="str">
        <f t="shared" si="2"/>
        <v>ランチ＆ディナー</v>
      </c>
      <c r="F28" s="6" t="str">
        <f t="shared" si="3"/>
        <v>北西</v>
      </c>
      <c r="G28" s="6">
        <v>206</v>
      </c>
      <c r="H28" s="6">
        <v>272</v>
      </c>
      <c r="I28" s="6" t="str" cm="1">
        <f t="array" ref="I28">_xlfn.IFS(SUM(G28:H28)&lt;=100,"",TRUE,REPT("☆",ROUND(SUM(G28:H28),-2)/100))</f>
        <v>☆☆☆☆☆</v>
      </c>
    </row>
    <row r="29" spans="2:11" x14ac:dyDescent="0.2">
      <c r="B29" s="5" t="s">
        <v>43</v>
      </c>
      <c r="C29" s="6" t="str">
        <f t="shared" si="0"/>
        <v>中華</v>
      </c>
      <c r="D29" s="6" t="str">
        <f t="shared" si="1"/>
        <v>ChineseDining麗</v>
      </c>
      <c r="E29" s="6" t="str">
        <f t="shared" si="2"/>
        <v>ランチ＆ディナー</v>
      </c>
      <c r="F29" s="6" t="str">
        <f t="shared" si="3"/>
        <v>北西</v>
      </c>
      <c r="G29" s="6">
        <v>153</v>
      </c>
      <c r="H29" s="6">
        <v>160</v>
      </c>
      <c r="I29" s="6" t="str" cm="1">
        <f t="array" ref="I29">_xlfn.IFS(SUM(G29:H29)&lt;=100,"",TRUE,REPT("☆",ROUND(SUM(G29:H29),-2)/100))</f>
        <v>☆☆☆</v>
      </c>
    </row>
    <row r="30" spans="2:11" x14ac:dyDescent="0.2">
      <c r="B30" s="5" t="s">
        <v>44</v>
      </c>
      <c r="C30" s="6" t="str">
        <f t="shared" si="0"/>
        <v>エスニック</v>
      </c>
      <c r="D30" s="6" t="str">
        <f t="shared" si="1"/>
        <v>セデベリア</v>
      </c>
      <c r="E30" s="6" t="str">
        <f t="shared" si="2"/>
        <v>ディナー</v>
      </c>
      <c r="F30" s="6" t="str">
        <f t="shared" si="3"/>
        <v>中央</v>
      </c>
      <c r="G30" s="7"/>
      <c r="H30" s="6">
        <v>78</v>
      </c>
      <c r="I30" s="6" t="str" cm="1">
        <f t="array" ref="I30">_xlfn.IFS(SUM(G30:H30)&lt;=100,"",TRUE,REPT("☆",ROUND(SUM(G30:H30),-2)/100))</f>
        <v/>
      </c>
    </row>
    <row r="31" spans="2:11" x14ac:dyDescent="0.2">
      <c r="B31" s="5" t="s">
        <v>45</v>
      </c>
      <c r="C31" s="6" t="str">
        <f t="shared" si="0"/>
        <v>焼肉</v>
      </c>
      <c r="D31" s="6" t="str">
        <f t="shared" si="1"/>
        <v>紅彩閣</v>
      </c>
      <c r="E31" s="6" t="str">
        <f t="shared" si="2"/>
        <v>ディナー</v>
      </c>
      <c r="F31" s="6" t="str">
        <f t="shared" si="3"/>
        <v>北西</v>
      </c>
      <c r="G31" s="7"/>
      <c r="H31" s="6">
        <v>132</v>
      </c>
      <c r="I31" s="6" t="str" cm="1">
        <f t="array" ref="I31">_xlfn.IFS(SUM(G31:H31)&lt;=100,"",TRUE,REPT("☆",ROUND(SUM(G31:H31),-2)/100))</f>
        <v>☆</v>
      </c>
    </row>
    <row r="34" spans="9:9" x14ac:dyDescent="0.2">
      <c r="I34" s="2"/>
    </row>
  </sheetData>
  <mergeCells count="1">
    <mergeCell ref="B4:I4"/>
  </mergeCells>
  <phoneticPr fontId="2"/>
  <pageMargins left="0.39370078740157483" right="0.39370078740157483" top="0.98425196850393704" bottom="0.59055118110236227" header="0.59055118110236227" footer="0.3937007874015748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29"/>
  <sheetViews>
    <sheetView workbookViewId="0"/>
  </sheetViews>
  <sheetFormatPr defaultColWidth="9" defaultRowHeight="13" x14ac:dyDescent="0.2"/>
  <cols>
    <col min="1" max="1" width="9" style="1" customWidth="1"/>
    <col min="2" max="2" width="9.90625" style="1" customWidth="1"/>
    <col min="3" max="3" width="9.36328125" style="1" customWidth="1"/>
    <col min="4" max="4" width="15.453125" style="1" customWidth="1"/>
    <col min="5" max="5" width="9" style="1" customWidth="1"/>
    <col min="6" max="6" width="16.36328125" style="1" customWidth="1"/>
    <col min="7" max="7" width="15" style="1" customWidth="1"/>
    <col min="8" max="10" width="9.90625" style="1" customWidth="1"/>
    <col min="11" max="16384" width="9" style="1"/>
  </cols>
  <sheetData>
    <row r="3" spans="2:7" x14ac:dyDescent="0.2">
      <c r="B3" s="2" t="s">
        <v>46</v>
      </c>
      <c r="F3" s="2" t="s">
        <v>47</v>
      </c>
    </row>
    <row r="4" spans="2:7" x14ac:dyDescent="0.2">
      <c r="B4" s="3" t="s">
        <v>48</v>
      </c>
      <c r="C4" s="3" t="s">
        <v>5</v>
      </c>
      <c r="D4" s="3" t="s">
        <v>6</v>
      </c>
      <c r="F4" s="3" t="s">
        <v>49</v>
      </c>
      <c r="G4" s="3" t="s">
        <v>7</v>
      </c>
    </row>
    <row r="5" spans="2:7" x14ac:dyDescent="0.2">
      <c r="B5" s="6" t="s">
        <v>50</v>
      </c>
      <c r="C5" s="6" t="s">
        <v>14</v>
      </c>
      <c r="D5" s="6" t="s">
        <v>51</v>
      </c>
      <c r="F5" s="6" t="s">
        <v>52</v>
      </c>
      <c r="G5" s="6" t="s">
        <v>53</v>
      </c>
    </row>
    <row r="6" spans="2:7" x14ac:dyDescent="0.2">
      <c r="B6" s="6" t="s">
        <v>54</v>
      </c>
      <c r="C6" s="6" t="s">
        <v>14</v>
      </c>
      <c r="D6" s="6" t="s">
        <v>55</v>
      </c>
      <c r="F6" s="6" t="s">
        <v>56</v>
      </c>
      <c r="G6" s="6" t="s">
        <v>57</v>
      </c>
    </row>
    <row r="7" spans="2:7" x14ac:dyDescent="0.2">
      <c r="B7" s="6" t="s">
        <v>58</v>
      </c>
      <c r="C7" s="6" t="s">
        <v>14</v>
      </c>
      <c r="D7" s="6" t="s">
        <v>59</v>
      </c>
      <c r="F7" s="6" t="s">
        <v>60</v>
      </c>
      <c r="G7" s="6" t="s">
        <v>61</v>
      </c>
    </row>
    <row r="8" spans="2:7" x14ac:dyDescent="0.2">
      <c r="B8" s="6" t="s">
        <v>62</v>
      </c>
      <c r="C8" s="6" t="s">
        <v>14</v>
      </c>
      <c r="D8" s="6" t="s">
        <v>63</v>
      </c>
    </row>
    <row r="9" spans="2:7" x14ac:dyDescent="0.2">
      <c r="B9" s="6" t="s">
        <v>64</v>
      </c>
      <c r="C9" s="6" t="s">
        <v>14</v>
      </c>
      <c r="D9" s="6" t="s">
        <v>65</v>
      </c>
      <c r="F9" s="2" t="s">
        <v>66</v>
      </c>
    </row>
    <row r="10" spans="2:7" x14ac:dyDescent="0.2">
      <c r="B10" s="6" t="s">
        <v>67</v>
      </c>
      <c r="C10" s="6" t="s">
        <v>16</v>
      </c>
      <c r="D10" s="6" t="s">
        <v>68</v>
      </c>
      <c r="F10" s="3" t="s">
        <v>69</v>
      </c>
      <c r="G10" s="3" t="s">
        <v>70</v>
      </c>
    </row>
    <row r="11" spans="2:7" x14ac:dyDescent="0.2">
      <c r="B11" s="6" t="s">
        <v>71</v>
      </c>
      <c r="C11" s="6" t="s">
        <v>16</v>
      </c>
      <c r="D11" s="6" t="s">
        <v>72</v>
      </c>
      <c r="F11" s="6" t="s">
        <v>73</v>
      </c>
      <c r="G11" s="6" t="s">
        <v>74</v>
      </c>
    </row>
    <row r="12" spans="2:7" x14ac:dyDescent="0.2">
      <c r="B12" s="6" t="s">
        <v>75</v>
      </c>
      <c r="C12" s="6" t="s">
        <v>16</v>
      </c>
      <c r="D12" s="6" t="s">
        <v>76</v>
      </c>
      <c r="F12" s="6" t="s">
        <v>77</v>
      </c>
      <c r="G12" s="6" t="s">
        <v>78</v>
      </c>
    </row>
    <row r="13" spans="2:7" x14ac:dyDescent="0.2">
      <c r="B13" s="6" t="s">
        <v>79</v>
      </c>
      <c r="C13" s="6" t="s">
        <v>16</v>
      </c>
      <c r="D13" s="6" t="s">
        <v>80</v>
      </c>
      <c r="F13" s="6" t="s">
        <v>81</v>
      </c>
      <c r="G13" s="6" t="s">
        <v>82</v>
      </c>
    </row>
    <row r="14" spans="2:7" x14ac:dyDescent="0.2">
      <c r="B14" s="6" t="s">
        <v>83</v>
      </c>
      <c r="C14" s="6" t="s">
        <v>16</v>
      </c>
      <c r="D14" s="6" t="s">
        <v>84</v>
      </c>
      <c r="F14" s="6" t="s">
        <v>85</v>
      </c>
      <c r="G14" s="6" t="s">
        <v>86</v>
      </c>
    </row>
    <row r="15" spans="2:7" x14ac:dyDescent="0.2">
      <c r="B15" s="6" t="s">
        <v>87</v>
      </c>
      <c r="C15" s="6" t="s">
        <v>18</v>
      </c>
      <c r="D15" s="6" t="s">
        <v>88</v>
      </c>
    </row>
    <row r="16" spans="2:7" x14ac:dyDescent="0.2">
      <c r="B16" s="6" t="s">
        <v>89</v>
      </c>
      <c r="C16" s="6" t="s">
        <v>18</v>
      </c>
      <c r="D16" s="6" t="s">
        <v>90</v>
      </c>
    </row>
    <row r="17" spans="2:4" x14ac:dyDescent="0.2">
      <c r="B17" s="6" t="s">
        <v>91</v>
      </c>
      <c r="C17" s="6" t="s">
        <v>18</v>
      </c>
      <c r="D17" s="6" t="s">
        <v>92</v>
      </c>
    </row>
    <row r="18" spans="2:4" x14ac:dyDescent="0.2">
      <c r="B18" s="6" t="s">
        <v>93</v>
      </c>
      <c r="C18" s="6" t="s">
        <v>18</v>
      </c>
      <c r="D18" s="6" t="s">
        <v>94</v>
      </c>
    </row>
    <row r="19" spans="2:4" x14ac:dyDescent="0.2">
      <c r="B19" s="6" t="s">
        <v>95</v>
      </c>
      <c r="C19" s="6" t="s">
        <v>18</v>
      </c>
      <c r="D19" s="6" t="s">
        <v>96</v>
      </c>
    </row>
    <row r="20" spans="2:4" x14ac:dyDescent="0.2">
      <c r="B20" s="6" t="s">
        <v>97</v>
      </c>
      <c r="C20" s="6" t="s">
        <v>18</v>
      </c>
      <c r="D20" s="6" t="s">
        <v>98</v>
      </c>
    </row>
    <row r="21" spans="2:4" x14ac:dyDescent="0.2">
      <c r="B21" s="6" t="s">
        <v>99</v>
      </c>
      <c r="C21" s="6" t="s">
        <v>20</v>
      </c>
      <c r="D21" s="6" t="s">
        <v>100</v>
      </c>
    </row>
    <row r="22" spans="2:4" x14ac:dyDescent="0.2">
      <c r="B22" s="6" t="s">
        <v>101</v>
      </c>
      <c r="C22" s="6" t="s">
        <v>20</v>
      </c>
      <c r="D22" s="6" t="s">
        <v>102</v>
      </c>
    </row>
    <row r="23" spans="2:4" x14ac:dyDescent="0.2">
      <c r="B23" s="6" t="s">
        <v>103</v>
      </c>
      <c r="C23" s="6" t="s">
        <v>20</v>
      </c>
      <c r="D23" s="6" t="s">
        <v>104</v>
      </c>
    </row>
    <row r="24" spans="2:4" x14ac:dyDescent="0.2">
      <c r="B24" s="6" t="s">
        <v>105</v>
      </c>
      <c r="C24" s="6" t="s">
        <v>20</v>
      </c>
      <c r="D24" s="6" t="s">
        <v>106</v>
      </c>
    </row>
    <row r="25" spans="2:4" x14ac:dyDescent="0.2">
      <c r="B25" s="6" t="s">
        <v>107</v>
      </c>
      <c r="C25" s="6" t="s">
        <v>20</v>
      </c>
      <c r="D25" s="6" t="s">
        <v>108</v>
      </c>
    </row>
    <row r="26" spans="2:4" x14ac:dyDescent="0.2">
      <c r="B26" s="6" t="s">
        <v>109</v>
      </c>
      <c r="C26" s="6" t="s">
        <v>20</v>
      </c>
      <c r="D26" s="6" t="s">
        <v>110</v>
      </c>
    </row>
    <row r="27" spans="2:4" x14ac:dyDescent="0.2">
      <c r="B27" s="6" t="s">
        <v>111</v>
      </c>
      <c r="C27" s="6" t="s">
        <v>22</v>
      </c>
      <c r="D27" s="6" t="s">
        <v>112</v>
      </c>
    </row>
    <row r="28" spans="2:4" x14ac:dyDescent="0.2">
      <c r="B28" s="6" t="s">
        <v>113</v>
      </c>
      <c r="C28" s="6" t="s">
        <v>22</v>
      </c>
      <c r="D28" s="6" t="s">
        <v>114</v>
      </c>
    </row>
    <row r="29" spans="2:4" x14ac:dyDescent="0.2">
      <c r="B29" s="6" t="s">
        <v>115</v>
      </c>
      <c r="C29" s="6" t="s">
        <v>22</v>
      </c>
      <c r="D29" s="6" t="s">
        <v>116</v>
      </c>
    </row>
  </sheetData>
  <phoneticPr fontId="2"/>
  <pageMargins left="0.27559055118110237" right="0.27559055118110237" top="0.74803149606299213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エリア</vt:lpstr>
      <vt:lpstr>時間帯</vt:lpstr>
      <vt:lpstr>店舗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2020-07-15T06:23:31Z</dcterms:created>
  <dcterms:modified xsi:type="dcterms:W3CDTF">2025-11-17T02:15:16Z</dcterms:modified>
</cp:coreProperties>
</file>