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2-解答\"/>
    </mc:Choice>
  </mc:AlternateContent>
  <xr:revisionPtr revIDLastSave="0" documentId="13_ncr:1_{2B2DF3D6-D417-491E-96FF-B1EACF66CC90}" xr6:coauthVersionLast="36" xr6:coauthVersionMax="47" xr10:uidLastSave="{00000000-0000-0000-0000-000000000000}"/>
  <bookViews>
    <workbookView xWindow="4455" yWindow="240" windowWidth="18585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" l="1"/>
  <c r="H28" i="1"/>
  <c r="G28" i="1"/>
  <c r="F28" i="1"/>
  <c r="E28" i="1"/>
  <c r="D28" i="1"/>
  <c r="J27" i="1"/>
  <c r="J26" i="1"/>
  <c r="J25" i="1"/>
  <c r="J24" i="1"/>
  <c r="J23" i="1"/>
  <c r="J22" i="1"/>
  <c r="I17" i="1"/>
  <c r="H17" i="1"/>
  <c r="G17" i="1"/>
  <c r="F17" i="1"/>
  <c r="E17" i="1"/>
  <c r="D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<sst xmlns="http://schemas.openxmlformats.org/spreadsheetml/2006/main" count="40" uniqueCount="22">
  <si>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</si>
  <si>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</si>
  <si>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＜4月＞</t>
    <rPh sb="2" eb="3">
      <t>ガツ</t>
    </rPh>
    <phoneticPr fontId="3"/>
  </si>
  <si>
    <t>商品名</t>
    <rPh sb="0" eb="2">
      <t>ショウヒン</t>
    </rPh>
    <rPh sb="2" eb="3">
      <t>メイ</t>
    </rPh>
    <phoneticPr fontId="3"/>
  </si>
  <si>
    <t>単価(円)</t>
    <rPh sb="0" eb="2">
      <t>タンカ</t>
    </rPh>
    <rPh sb="3" eb="4">
      <t>エン</t>
    </rPh>
    <phoneticPr fontId="3"/>
  </si>
  <si>
    <t>売上数(パック)</t>
    <rPh sb="0" eb="2">
      <t>ウリアゲ</t>
    </rPh>
    <rPh sb="2" eb="3">
      <t>スウ</t>
    </rPh>
    <phoneticPr fontId="3"/>
  </si>
  <si>
    <t>売上金額</t>
    <rPh sb="0" eb="2">
      <t>ウリアゲ</t>
    </rPh>
    <rPh sb="2" eb="4">
      <t>キンガク</t>
    </rPh>
    <phoneticPr fontId="3"/>
  </si>
  <si>
    <t>月曜日</t>
    <rPh sb="0" eb="2">
      <t>ゲツヨウ</t>
    </rPh>
    <rPh sb="2" eb="3">
      <t>ビ</t>
    </rPh>
    <phoneticPr fontId="3"/>
  </si>
  <si>
    <t>火曜日</t>
  </si>
  <si>
    <t>水曜日</t>
  </si>
  <si>
    <t>木曜日</t>
  </si>
  <si>
    <t>金曜日</t>
  </si>
  <si>
    <t>土曜日</t>
  </si>
  <si>
    <t>合計(円)</t>
    <phoneticPr fontId="3"/>
  </si>
  <si>
    <t>肉じゃが</t>
    <rPh sb="0" eb="1">
      <t>ニク</t>
    </rPh>
    <phoneticPr fontId="3"/>
  </si>
  <si>
    <t>きんぴらごぼう</t>
    <phoneticPr fontId="3"/>
  </si>
  <si>
    <t>甘酢肉団子</t>
    <rPh sb="0" eb="2">
      <t>アマズ</t>
    </rPh>
    <rPh sb="2" eb="5">
      <t>ニクダンゴ</t>
    </rPh>
    <phoneticPr fontId="3"/>
  </si>
  <si>
    <t>切り干し大根</t>
    <rPh sb="0" eb="1">
      <t>キ</t>
    </rPh>
    <rPh sb="2" eb="3">
      <t>ボ</t>
    </rPh>
    <rPh sb="4" eb="6">
      <t>ダイコン</t>
    </rPh>
    <phoneticPr fontId="3"/>
  </si>
  <si>
    <t>メンチカツ</t>
    <phoneticPr fontId="3"/>
  </si>
  <si>
    <t>ポテトサラダ</t>
    <phoneticPr fontId="3"/>
  </si>
  <si>
    <t>合計</t>
    <rPh sb="0" eb="2">
      <t>ゴウケイ</t>
    </rPh>
    <phoneticPr fontId="3"/>
  </si>
  <si>
    <t>＜5月＞</t>
    <rPh sb="2" eb="3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</si>
</sst>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 diagonalUp="1"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6" xfId="0" applyFont="1" applyBorder="1" applyAlignment="1">
      <alignment horizontal="center" vertical="center"/>
    </xf>
    <xf numFmtId="56" fontId="1" fillId="0" borderId="9" xfId="0" applyNumberFormat="1" applyFont="1" applyBorder="1" applyAlignment="1">
      <alignment horizontal="center" vertical="center"/>
    </xf>
    <xf numFmtId="56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distributed" vertical="center" justifyLastLine="1"/>
    </xf>
    <xf numFmtId="38" fontId="1" fillId="0" borderId="13" xfId="1" applyFont="1" applyBorder="1">
      <alignment vertical="center"/>
    </xf>
    <xf numFmtId="38" fontId="1" fillId="0" borderId="14" xfId="1" applyFont="1" applyBorder="1">
      <alignment vertical="center"/>
    </xf>
    <xf numFmtId="38" fontId="1" fillId="0" borderId="15" xfId="1" applyFont="1" applyBorder="1">
      <alignment vertical="center"/>
    </xf>
    <xf numFmtId="0" fontId="1" fillId="0" borderId="16" xfId="0" applyFont="1" applyBorder="1" applyAlignment="1">
      <alignment horizontal="distributed" vertical="center" justifyLastLine="1"/>
    </xf>
    <xf numFmtId="38" fontId="1" fillId="0" borderId="17" xfId="1" applyFont="1" applyBorder="1">
      <alignment vertical="center"/>
    </xf>
    <xf numFmtId="38" fontId="1" fillId="0" borderId="18" xfId="1" applyFont="1" applyBorder="1">
      <alignment vertical="center"/>
    </xf>
    <xf numFmtId="38" fontId="1" fillId="0" borderId="19" xfId="1" applyFont="1" applyBorder="1">
      <alignment vertical="center"/>
    </xf>
    <xf numFmtId="0" fontId="1" fillId="0" borderId="20" xfId="0" applyFont="1" applyBorder="1" applyAlignment="1">
      <alignment horizontal="right" vertical="center"/>
    </xf>
    <xf numFmtId="0" fontId="1" fillId="0" borderId="21" xfId="0" applyFont="1" applyBorder="1">
      <alignment vertical="center"/>
    </xf>
    <xf numFmtId="38" fontId="1" fillId="0" borderId="9" xfId="1" applyFont="1" applyBorder="1">
      <alignment vertical="center"/>
    </xf>
    <xf numFmtId="38" fontId="1" fillId="0" borderId="10" xfId="1" applyFont="1" applyBorder="1">
      <alignment vertical="center"/>
    </xf>
    <xf numFmtId="0" fontId="1" fillId="0" borderId="22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ill>
        <patternFill>
          <bgColor rgb="FF00B0F0"/>
        </patternFill>
      </fill>
    </dxf>
    <dxf>
      <fill>
        <patternFill>
          <bgColor rgb="FFCCCC00"/>
        </patternFill>
      </fill>
    </dxf>
    <dxf>
      <fill>
        <patternFill>
          <bgColor rgb="FF00B0F0"/>
        </patternFill>
      </fill>
    </dxf>
    <dxf>
      <fill>
        <patternFill>
          <bgColor rgb="FFCCCC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9525</xdr:rowOff>
    </xdr:from>
    <xdr:to>
      <xdr:col>9</xdr:col>
      <xdr:colOff>781050</xdr:colOff>
      <xdr:row>5</xdr:row>
      <xdr:rowOff>152400</xdr:rowOff>
    </xdr:to>
    <xdr:sp macro="" textlink="">
      <xdr:nvSpPr>
        <xdr:cNvPr id="3" name="八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523875"/>
          <a:ext cx="6753225" cy="485775"/>
        </a:xfrm>
        <a:prstGeom prst="octagon">
          <a:avLst/>
        </a:prstGeom>
        <a:solidFill>
          <a:srgbClr val="92D050"/>
        </a:solidFill>
        <a:ln>
          <a:solidFill>
            <a:srgbClr val="000000">
              <a:alpha val="98824"/>
            </a:srgb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i="1">
              <a:solidFill>
                <a:srgbClr val="7030A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おそうざいの曜日別売上集計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workbookViewId="0"/>
  </sheetViews>
  <sheetFormatPr defaultRowHeight="13.5" x14ac:dyDescent="0.15"/>
  <cols>
    <col min="1" max="1" width="9" customWidth="1"/>
    <col min="2" max="2" width="15.75" customWidth="1"/>
    <col min="3" max="9" width="9" customWidth="1"/>
    <col min="10" max="10" width="10.625" customWidth="1"/>
  </cols>
  <sheetData>
    <row r="1" spans="1:10" s="1" customFormat="1" x14ac:dyDescent="0.15">
      <c r="A1" s="1" t="s">
        <v>0</v>
      </c>
    </row>
    <row r="2" spans="1:10" s="1" customFormat="1" x14ac:dyDescent="0.15">
      <c r="A2" s="1" t="s">
        <v>1</v>
      </c>
    </row>
    <row r="3" spans="1:10" s="1" customFormat="1" x14ac:dyDescent="0.15"/>
    <row r="4" spans="1:10" s="1" customFormat="1" x14ac:dyDescent="0.15"/>
    <row r="5" spans="1:10" s="1" customFormat="1" x14ac:dyDescent="0.15"/>
    <row r="6" spans="1:10" s="1" customFormat="1" x14ac:dyDescent="0.15"/>
    <row r="7" spans="1:10" s="1" customFormat="1" x14ac:dyDescent="0.15"/>
    <row r="8" spans="1:10" s="1" customFormat="1" ht="18" thickBot="1" x14ac:dyDescent="0.2">
      <c r="B8" s="2" t="s">
        <v>2</v>
      </c>
    </row>
    <row r="9" spans="1:10" s="1" customFormat="1" x14ac:dyDescent="0.15">
      <c r="B9" s="20" t="s">
        <v>3</v>
      </c>
      <c r="C9" s="22" t="s">
        <v>4</v>
      </c>
      <c r="D9" s="24" t="s">
        <v>5</v>
      </c>
      <c r="E9" s="25"/>
      <c r="F9" s="25"/>
      <c r="G9" s="25"/>
      <c r="H9" s="25"/>
      <c r="I9" s="26"/>
      <c r="J9" s="3" t="s">
        <v>6</v>
      </c>
    </row>
    <row r="10" spans="1:10" s="1" customFormat="1" ht="14.25" thickBot="1" x14ac:dyDescent="0.2">
      <c r="B10" s="21"/>
      <c r="C10" s="23"/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5" t="s">
        <v>12</v>
      </c>
      <c r="J10" s="6" t="s">
        <v>13</v>
      </c>
    </row>
    <row r="11" spans="1:10" s="1" customFormat="1" ht="15" customHeight="1" x14ac:dyDescent="0.15">
      <c r="B11" s="7" t="s">
        <v>14</v>
      </c>
      <c r="C11" s="8">
        <v>350</v>
      </c>
      <c r="D11" s="8">
        <v>659</v>
      </c>
      <c r="E11" s="8">
        <v>547</v>
      </c>
      <c r="F11" s="8">
        <v>468</v>
      </c>
      <c r="G11" s="8">
        <v>503</v>
      </c>
      <c r="H11" s="8">
        <v>791</v>
      </c>
      <c r="I11" s="9">
        <v>802</v>
      </c>
      <c r="J11" s="10">
        <f>C11*SUM(D11:I11)</f>
        <v>1319500</v>
      </c>
    </row>
    <row r="12" spans="1:10" s="1" customFormat="1" ht="15" customHeight="1" x14ac:dyDescent="0.15">
      <c r="B12" s="11" t="s">
        <v>15</v>
      </c>
      <c r="C12" s="12">
        <v>320</v>
      </c>
      <c r="D12" s="12">
        <v>314</v>
      </c>
      <c r="E12" s="12">
        <v>320</v>
      </c>
      <c r="F12" s="12">
        <v>345</v>
      </c>
      <c r="G12" s="12">
        <v>351</v>
      </c>
      <c r="H12" s="12">
        <v>496</v>
      </c>
      <c r="I12" s="13">
        <v>480</v>
      </c>
      <c r="J12" s="14">
        <f t="shared" ref="J12:J16" si="0">C12*SUM(D12:I12)</f>
        <v>737920</v>
      </c>
    </row>
    <row r="13" spans="1:10" s="1" customFormat="1" ht="15" customHeight="1" x14ac:dyDescent="0.15">
      <c r="B13" s="11" t="s">
        <v>16</v>
      </c>
      <c r="C13" s="12">
        <v>460</v>
      </c>
      <c r="D13" s="12">
        <v>520</v>
      </c>
      <c r="E13" s="12">
        <v>451</v>
      </c>
      <c r="F13" s="12">
        <v>406</v>
      </c>
      <c r="G13" s="12">
        <v>420</v>
      </c>
      <c r="H13" s="12">
        <v>625</v>
      </c>
      <c r="I13" s="13">
        <v>622</v>
      </c>
      <c r="J13" s="14">
        <f t="shared" si="0"/>
        <v>1400240</v>
      </c>
    </row>
    <row r="14" spans="1:10" s="1" customFormat="1" ht="15" customHeight="1" x14ac:dyDescent="0.15">
      <c r="B14" s="11" t="s">
        <v>17</v>
      </c>
      <c r="C14" s="12">
        <v>300</v>
      </c>
      <c r="D14" s="12">
        <v>483</v>
      </c>
      <c r="E14" s="12">
        <v>318</v>
      </c>
      <c r="F14" s="12">
        <v>297</v>
      </c>
      <c r="G14" s="12">
        <v>346</v>
      </c>
      <c r="H14" s="12">
        <v>569</v>
      </c>
      <c r="I14" s="13">
        <v>550</v>
      </c>
      <c r="J14" s="14">
        <f t="shared" si="0"/>
        <v>768900</v>
      </c>
    </row>
    <row r="15" spans="1:10" s="1" customFormat="1" ht="15" customHeight="1" x14ac:dyDescent="0.15">
      <c r="B15" s="11" t="s">
        <v>18</v>
      </c>
      <c r="C15" s="12">
        <v>400</v>
      </c>
      <c r="D15" s="12">
        <v>572</v>
      </c>
      <c r="E15" s="12">
        <v>405</v>
      </c>
      <c r="F15" s="12">
        <v>398</v>
      </c>
      <c r="G15" s="12">
        <v>427</v>
      </c>
      <c r="H15" s="12">
        <v>714</v>
      </c>
      <c r="I15" s="13">
        <v>653</v>
      </c>
      <c r="J15" s="14">
        <f t="shared" si="0"/>
        <v>1267600</v>
      </c>
    </row>
    <row r="16" spans="1:10" s="1" customFormat="1" ht="15" customHeight="1" x14ac:dyDescent="0.15">
      <c r="B16" s="11" t="s">
        <v>19</v>
      </c>
      <c r="C16" s="12">
        <v>320</v>
      </c>
      <c r="D16" s="12">
        <v>715</v>
      </c>
      <c r="E16" s="12">
        <v>697</v>
      </c>
      <c r="F16" s="12">
        <v>690</v>
      </c>
      <c r="G16" s="12">
        <v>592</v>
      </c>
      <c r="H16" s="12">
        <v>871</v>
      </c>
      <c r="I16" s="13">
        <v>890</v>
      </c>
      <c r="J16" s="14">
        <f t="shared" si="0"/>
        <v>1425600</v>
      </c>
    </row>
    <row r="17" spans="2:10" s="1" customFormat="1" ht="18" customHeight="1" thickBot="1" x14ac:dyDescent="0.2">
      <c r="B17" s="15" t="s">
        <v>20</v>
      </c>
      <c r="C17" s="16"/>
      <c r="D17" s="17">
        <f t="shared" ref="D17:I17" si="1">SUM(D11:D16)</f>
        <v>3263</v>
      </c>
      <c r="E17" s="17">
        <f t="shared" si="1"/>
        <v>2738</v>
      </c>
      <c r="F17" s="17">
        <f t="shared" si="1"/>
        <v>2604</v>
      </c>
      <c r="G17" s="17">
        <f t="shared" si="1"/>
        <v>2639</v>
      </c>
      <c r="H17" s="17">
        <f t="shared" si="1"/>
        <v>4066</v>
      </c>
      <c r="I17" s="18">
        <f t="shared" si="1"/>
        <v>3997</v>
      </c>
      <c r="J17" s="19"/>
    </row>
    <row r="18" spans="2:10" s="1" customFormat="1" x14ac:dyDescent="0.15"/>
    <row r="19" spans="2:10" s="1" customFormat="1" ht="18" thickBot="1" x14ac:dyDescent="0.2">
      <c r="B19" s="2" t="s">
        <v>21</v>
      </c>
    </row>
    <row r="20" spans="2:10" s="1" customFormat="1" x14ac:dyDescent="0.15">
      <c r="B20" s="20" t="s">
        <v>3</v>
      </c>
      <c r="C20" s="22" t="s">
        <v>4</v>
      </c>
      <c r="D20" s="24" t="s">
        <v>5</v>
      </c>
      <c r="E20" s="25"/>
      <c r="F20" s="25"/>
      <c r="G20" s="25"/>
      <c r="H20" s="25"/>
      <c r="I20" s="26"/>
      <c r="J20" s="3" t="s">
        <v>6</v>
      </c>
    </row>
    <row r="21" spans="2:10" s="1" customFormat="1" ht="14.25" thickBot="1" x14ac:dyDescent="0.2">
      <c r="B21" s="21"/>
      <c r="C21" s="23"/>
      <c r="D21" s="4" t="s">
        <v>7</v>
      </c>
      <c r="E21" s="4" t="s">
        <v>8</v>
      </c>
      <c r="F21" s="4" t="s">
        <v>9</v>
      </c>
      <c r="G21" s="4" t="s">
        <v>10</v>
      </c>
      <c r="H21" s="4" t="s">
        <v>11</v>
      </c>
      <c r="I21" s="5" t="s">
        <v>12</v>
      </c>
      <c r="J21" s="6" t="s">
        <v>13</v>
      </c>
    </row>
    <row r="22" spans="2:10" s="1" customFormat="1" ht="15" customHeight="1" x14ac:dyDescent="0.15">
      <c r="B22" s="7" t="s">
        <v>14</v>
      </c>
      <c r="C22" s="8">
        <v>350</v>
      </c>
      <c r="D22" s="8">
        <v>689</v>
      </c>
      <c r="E22" s="8">
        <v>598</v>
      </c>
      <c r="F22" s="8">
        <v>557</v>
      </c>
      <c r="G22" s="8">
        <v>514</v>
      </c>
      <c r="H22" s="8">
        <v>823</v>
      </c>
      <c r="I22" s="9">
        <v>819</v>
      </c>
      <c r="J22" s="10">
        <f t="shared" ref="J22:J27" si="2">C22*SUM(D22:I22)</f>
        <v>1400000</v>
      </c>
    </row>
    <row r="23" spans="2:10" s="1" customFormat="1" ht="15" customHeight="1" x14ac:dyDescent="0.15">
      <c r="B23" s="11" t="s">
        <v>15</v>
      </c>
      <c r="C23" s="12">
        <v>320</v>
      </c>
      <c r="D23" s="12">
        <v>337</v>
      </c>
      <c r="E23" s="12">
        <v>396</v>
      </c>
      <c r="F23" s="12">
        <v>339</v>
      </c>
      <c r="G23" s="12">
        <v>387</v>
      </c>
      <c r="H23" s="12">
        <v>591</v>
      </c>
      <c r="I23" s="13">
        <v>493</v>
      </c>
      <c r="J23" s="14">
        <f t="shared" si="2"/>
        <v>813760</v>
      </c>
    </row>
    <row r="24" spans="2:10" s="1" customFormat="1" ht="15" customHeight="1" x14ac:dyDescent="0.15">
      <c r="B24" s="11" t="s">
        <v>16</v>
      </c>
      <c r="C24" s="12">
        <v>460</v>
      </c>
      <c r="D24" s="12">
        <v>492</v>
      </c>
      <c r="E24" s="12">
        <v>401</v>
      </c>
      <c r="F24" s="12">
        <v>446</v>
      </c>
      <c r="G24" s="12">
        <v>394</v>
      </c>
      <c r="H24" s="12">
        <v>599</v>
      </c>
      <c r="I24" s="13">
        <v>612</v>
      </c>
      <c r="J24" s="14">
        <f t="shared" si="2"/>
        <v>1354240</v>
      </c>
    </row>
    <row r="25" spans="2:10" s="1" customFormat="1" ht="15" customHeight="1" x14ac:dyDescent="0.15">
      <c r="B25" s="11" t="s">
        <v>17</v>
      </c>
      <c r="C25" s="12">
        <v>300</v>
      </c>
      <c r="D25" s="12">
        <v>483</v>
      </c>
      <c r="E25" s="12">
        <v>346</v>
      </c>
      <c r="F25" s="12">
        <v>318</v>
      </c>
      <c r="G25" s="12">
        <v>297</v>
      </c>
      <c r="H25" s="12">
        <v>569</v>
      </c>
      <c r="I25" s="13">
        <v>550</v>
      </c>
      <c r="J25" s="14">
        <f t="shared" si="2"/>
        <v>768900</v>
      </c>
    </row>
    <row r="26" spans="2:10" s="1" customFormat="1" ht="15" customHeight="1" x14ac:dyDescent="0.15">
      <c r="B26" s="11" t="s">
        <v>18</v>
      </c>
      <c r="C26" s="12">
        <v>400</v>
      </c>
      <c r="D26" s="12">
        <v>540</v>
      </c>
      <c r="E26" s="12">
        <v>397</v>
      </c>
      <c r="F26" s="12">
        <v>382</v>
      </c>
      <c r="G26" s="12">
        <v>364</v>
      </c>
      <c r="H26" s="12">
        <v>693</v>
      </c>
      <c r="I26" s="13">
        <v>621</v>
      </c>
      <c r="J26" s="14">
        <f t="shared" si="2"/>
        <v>1198800</v>
      </c>
    </row>
    <row r="27" spans="2:10" s="1" customFormat="1" ht="15" customHeight="1" x14ac:dyDescent="0.15">
      <c r="B27" s="11" t="s">
        <v>19</v>
      </c>
      <c r="C27" s="12">
        <v>320</v>
      </c>
      <c r="D27" s="12">
        <v>715</v>
      </c>
      <c r="E27" s="12">
        <v>592</v>
      </c>
      <c r="F27" s="12">
        <v>697</v>
      </c>
      <c r="G27" s="12">
        <v>690</v>
      </c>
      <c r="H27" s="12">
        <v>871</v>
      </c>
      <c r="I27" s="13">
        <v>890</v>
      </c>
      <c r="J27" s="14">
        <f t="shared" si="2"/>
        <v>1425600</v>
      </c>
    </row>
    <row r="28" spans="2:10" s="1" customFormat="1" ht="18" customHeight="1" thickBot="1" x14ac:dyDescent="0.2">
      <c r="B28" s="15" t="s">
        <v>20</v>
      </c>
      <c r="C28" s="16"/>
      <c r="D28" s="17">
        <f t="shared" ref="D28:I28" si="3">SUM(D22:D27)</f>
        <v>3256</v>
      </c>
      <c r="E28" s="17">
        <f t="shared" si="3"/>
        <v>2730</v>
      </c>
      <c r="F28" s="17">
        <f t="shared" si="3"/>
        <v>2739</v>
      </c>
      <c r="G28" s="17">
        <f t="shared" si="3"/>
        <v>2646</v>
      </c>
      <c r="H28" s="17">
        <f t="shared" si="3"/>
        <v>4146</v>
      </c>
      <c r="I28" s="18">
        <f t="shared" si="3"/>
        <v>3985</v>
      </c>
      <c r="J28" s="19"/>
    </row>
    <row r="29" spans="2:10" s="1" customFormat="1" x14ac:dyDescent="0.15"/>
  </sheetData>
  <mergeCells count="6">
    <mergeCell ref="B9:B10"/>
    <mergeCell ref="C9:C10"/>
    <mergeCell ref="D9:I9"/>
    <mergeCell ref="B20:B21"/>
    <mergeCell ref="C20:C21"/>
    <mergeCell ref="D20:I20"/>
  </mergeCells>
  <phoneticPr fontId="2"/>
  <conditionalFormatting sqref="D17:I17">
    <cfRule type="cellIs" dxfId="4" priority="4" operator="equal">
      <formula>SMALL($D17:$I17,2)</formula>
    </cfRule>
  </conditionalFormatting>
  <conditionalFormatting sqref="J11:J16">
    <cfRule type="cellIs" dxfId="7" priority="3" operator="greaterThan">
      <formula>1400000</formula>
    </cfRule>
  </conditionalFormatting>
  <conditionalFormatting sqref="D28:I28">
    <cfRule type="cellIs" dxfId="5" priority="2" operator="equal">
      <formula>SMALL($D28:$I28,2)</formula>
    </cfRule>
  </conditionalFormatting>
  <conditionalFormatting sqref="J22:J27">
    <cfRule type="cellIs" dxfId="6" priority="1" operator="greaterThan">
      <formula>1400000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2020-07-15T05:51:02Z</dcterms:created>
  <dcterms:modified xsi:type="dcterms:W3CDTF">2025-09-03T04:21:39Z</dcterms:modified>
</cp:coreProperties>
</file>