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\練習パターン12-解答\"/>
    </mc:Choice>
  </mc:AlternateContent>
  <xr:revisionPtr revIDLastSave="0" documentId="13_ncr:1_{551A3C82-7D66-4ED1-A808-42B133C7ABD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一覧表" sheetId="1" r:id="rId1"/>
    <sheet name="分析" sheetId="2" r:id="rId2"/>
    <sheet name="集計" sheetId="3" r:id="rId3"/>
  </sheets>
  <definedNames>
    <definedName name="_xlnm._FilterDatabase" localSheetId="0" hidden="1">一覧表!$B$5:$K$45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6" i="3" l="1"/>
  <c r="J66" i="3"/>
  <c r="K64" i="3"/>
  <c r="J64" i="3"/>
  <c r="K61" i="3"/>
  <c r="J61" i="3"/>
  <c r="K56" i="3"/>
  <c r="J56" i="3"/>
  <c r="K54" i="3"/>
  <c r="J54" i="3"/>
  <c r="K51" i="3"/>
  <c r="J51" i="3"/>
  <c r="K49" i="3"/>
  <c r="J49" i="3"/>
  <c r="K44" i="3"/>
  <c r="J44" i="3"/>
  <c r="K41" i="3"/>
  <c r="J41" i="3"/>
  <c r="K37" i="3"/>
  <c r="J37" i="3"/>
  <c r="K33" i="3"/>
  <c r="J33" i="3"/>
  <c r="K30" i="3"/>
  <c r="J30" i="3"/>
  <c r="K26" i="3"/>
  <c r="J26" i="3"/>
  <c r="K22" i="3"/>
  <c r="J22" i="3"/>
  <c r="K20" i="3"/>
  <c r="J20" i="3"/>
  <c r="K16" i="3"/>
  <c r="J16" i="3"/>
  <c r="K13" i="3"/>
  <c r="J13" i="3"/>
  <c r="K11" i="3"/>
  <c r="J11" i="3"/>
  <c r="K8" i="3"/>
  <c r="J8" i="3"/>
  <c r="K5" i="3"/>
  <c r="J5" i="3"/>
  <c r="K52" i="3" l="1"/>
  <c r="J34" i="3"/>
  <c r="K34" i="3"/>
  <c r="K17" i="3"/>
  <c r="K68" i="3" s="1"/>
  <c r="J67" i="3"/>
  <c r="J52" i="3"/>
  <c r="K67" i="3"/>
  <c r="J17" i="3"/>
  <c r="J68" i="3" l="1"/>
</calcChain>
</file>

<file path=xl/sharedStrings.xml><?xml version="1.0" encoding="utf-8"?>
<sst xmlns="http://schemas.openxmlformats.org/spreadsheetml/2006/main" count="748" uniqueCount="183">
  <si>
    <t>JAVADA福祉苑従業員資格調査一覧</t>
    <rPh sb="6" eb="8">
      <t>フクシ</t>
    </rPh>
    <rPh sb="8" eb="9">
      <t>エン</t>
    </rPh>
    <rPh sb="9" eb="12">
      <t>ジュウギョウイン</t>
    </rPh>
    <rPh sb="12" eb="14">
      <t>シカク</t>
    </rPh>
    <rPh sb="14" eb="16">
      <t>チョウサ</t>
    </rPh>
    <rPh sb="16" eb="18">
      <t>イチラン</t>
    </rPh>
    <phoneticPr fontId="7"/>
  </si>
  <si>
    <t>管理No</t>
    <rPh sb="0" eb="2">
      <t>カンリ</t>
    </rPh>
    <phoneticPr fontId="7"/>
  </si>
  <si>
    <t>社員名</t>
    <rPh sb="0" eb="2">
      <t>シャイン</t>
    </rPh>
    <rPh sb="2" eb="3">
      <t>メイ</t>
    </rPh>
    <phoneticPr fontId="5"/>
  </si>
  <si>
    <t>年代</t>
    <rPh sb="0" eb="2">
      <t>ねんだい</t>
    </rPh>
    <phoneticPr fontId="5" type="Hiragana"/>
  </si>
  <si>
    <t>性別</t>
    <rPh sb="0" eb="2">
      <t>セイベツ</t>
    </rPh>
    <phoneticPr fontId="5"/>
  </si>
  <si>
    <t>採用年月</t>
    <rPh sb="0" eb="2">
      <t>サイヨウ</t>
    </rPh>
    <rPh sb="2" eb="4">
      <t>ネンゲツ</t>
    </rPh>
    <phoneticPr fontId="5"/>
  </si>
  <si>
    <t>ケアマネージャー
受験資格</t>
    <rPh sb="9" eb="11">
      <t>ジュケン</t>
    </rPh>
    <rPh sb="11" eb="13">
      <t>シカク</t>
    </rPh>
    <phoneticPr fontId="5"/>
  </si>
  <si>
    <t>申込み講座</t>
    <rPh sb="0" eb="1">
      <t>モウ</t>
    </rPh>
    <rPh sb="1" eb="2">
      <t>コ</t>
    </rPh>
    <rPh sb="3" eb="5">
      <t>コウザ</t>
    </rPh>
    <phoneticPr fontId="5"/>
  </si>
  <si>
    <t>取得済資格</t>
    <rPh sb="0" eb="2">
      <t>シュトク</t>
    </rPh>
    <rPh sb="2" eb="3">
      <t>ズ</t>
    </rPh>
    <rPh sb="3" eb="5">
      <t>シカク</t>
    </rPh>
    <phoneticPr fontId="5"/>
  </si>
  <si>
    <t>実務年数
(年)</t>
    <rPh sb="0" eb="2">
      <t>ジツム</t>
    </rPh>
    <rPh sb="2" eb="4">
      <t>ネンスウ</t>
    </rPh>
    <rPh sb="6" eb="7">
      <t>ネン</t>
    </rPh>
    <phoneticPr fontId="5"/>
  </si>
  <si>
    <t>評価
(5点満点)</t>
    <rPh sb="0" eb="2">
      <t>ヒョウカ</t>
    </rPh>
    <rPh sb="5" eb="6">
      <t>テン</t>
    </rPh>
    <rPh sb="6" eb="8">
      <t>マンテン</t>
    </rPh>
    <phoneticPr fontId="5"/>
  </si>
  <si>
    <t>A001</t>
    <phoneticPr fontId="5"/>
  </si>
  <si>
    <t>いしかわ　あつこ</t>
  </si>
  <si>
    <t>20代</t>
    <rPh sb="2" eb="3">
      <t>だい</t>
    </rPh>
    <phoneticPr fontId="5" type="Hiragana"/>
  </si>
  <si>
    <t>女</t>
    <rPh sb="0" eb="1">
      <t>オンナ</t>
    </rPh>
    <phoneticPr fontId="5"/>
  </si>
  <si>
    <t>5_ガイドヘルパー</t>
    <phoneticPr fontId="5"/>
  </si>
  <si>
    <t>2_介護福祉士</t>
    <rPh sb="2" eb="4">
      <t>カイゴ</t>
    </rPh>
    <rPh sb="4" eb="7">
      <t>フクシシ</t>
    </rPh>
    <phoneticPr fontId="5"/>
  </si>
  <si>
    <t>A002</t>
  </si>
  <si>
    <t>にしもり　えりか</t>
  </si>
  <si>
    <t>30代</t>
    <rPh sb="2" eb="3">
      <t>だい</t>
    </rPh>
    <phoneticPr fontId="5" type="Hiragana"/>
  </si>
  <si>
    <t>3_ホームヘルパー1級</t>
    <rPh sb="10" eb="11">
      <t>キュウ</t>
    </rPh>
    <phoneticPr fontId="5"/>
  </si>
  <si>
    <t>A003</t>
  </si>
  <si>
    <t>うみゆ　としお</t>
    <phoneticPr fontId="5"/>
  </si>
  <si>
    <t>男</t>
    <rPh sb="0" eb="1">
      <t>オトコ</t>
    </rPh>
    <phoneticPr fontId="5"/>
  </si>
  <si>
    <t>4_ホームヘルパー2級</t>
    <rPh sb="10" eb="11">
      <t>キュウ</t>
    </rPh>
    <phoneticPr fontId="5"/>
  </si>
  <si>
    <t>7_なし</t>
    <phoneticPr fontId="5"/>
  </si>
  <si>
    <t>A004</t>
  </si>
  <si>
    <t>わこう　こうじ</t>
    <phoneticPr fontId="5"/>
  </si>
  <si>
    <t>A005</t>
  </si>
  <si>
    <t>みわ　みか</t>
  </si>
  <si>
    <t>40代</t>
    <rPh sb="2" eb="3">
      <t>だい</t>
    </rPh>
    <phoneticPr fontId="5" type="Hiragana"/>
  </si>
  <si>
    <t>6_介護事務</t>
    <rPh sb="2" eb="4">
      <t>カイゴ</t>
    </rPh>
    <rPh sb="4" eb="6">
      <t>ジム</t>
    </rPh>
    <phoneticPr fontId="5"/>
  </si>
  <si>
    <t>A006</t>
  </si>
  <si>
    <t>おかざき　まなみ</t>
  </si>
  <si>
    <t>A007</t>
  </si>
  <si>
    <t>かとう　ちえこ</t>
  </si>
  <si>
    <t>50代</t>
    <rPh sb="2" eb="3">
      <t>ダイ</t>
    </rPh>
    <phoneticPr fontId="5"/>
  </si>
  <si>
    <t>6_介護事務</t>
    <phoneticPr fontId="5"/>
  </si>
  <si>
    <t>1_ケアマネージャー</t>
    <phoneticPr fontId="5"/>
  </si>
  <si>
    <t>A008</t>
  </si>
  <si>
    <t>あいば　りえ</t>
  </si>
  <si>
    <t>A009</t>
  </si>
  <si>
    <t>おかの　なおこ</t>
  </si>
  <si>
    <t>A010</t>
  </si>
  <si>
    <t>くどう　えみこ</t>
  </si>
  <si>
    <t>A011</t>
  </si>
  <si>
    <t>ひらの　あきこ</t>
  </si>
  <si>
    <t>4_ホームヘルパー2級</t>
    <phoneticPr fontId="5"/>
  </si>
  <si>
    <t>A012</t>
  </si>
  <si>
    <t>さかき　まゆみ</t>
  </si>
  <si>
    <t>A013</t>
  </si>
  <si>
    <t>すずき　ひさお</t>
    <phoneticPr fontId="5"/>
  </si>
  <si>
    <t>A014</t>
  </si>
  <si>
    <t>いしと　ともひさ</t>
    <phoneticPr fontId="5"/>
  </si>
  <si>
    <t>A015</t>
  </si>
  <si>
    <t>そね　やすゆき</t>
    <phoneticPr fontId="5"/>
  </si>
  <si>
    <t>3_ホームヘルパー1級</t>
    <phoneticPr fontId="5"/>
  </si>
  <si>
    <t>A016</t>
  </si>
  <si>
    <t>かわむら　のぶお</t>
    <phoneticPr fontId="5"/>
  </si>
  <si>
    <t>A017</t>
  </si>
  <si>
    <t>たかだ　めぐみ</t>
  </si>
  <si>
    <t>A018</t>
  </si>
  <si>
    <t>こばやし　ゆきお</t>
    <phoneticPr fontId="5"/>
  </si>
  <si>
    <t>A019</t>
  </si>
  <si>
    <t>たかはし　みちこ</t>
  </si>
  <si>
    <t>A020</t>
  </si>
  <si>
    <t>こしつ　よしあき</t>
    <phoneticPr fontId="5"/>
  </si>
  <si>
    <t>A021</t>
  </si>
  <si>
    <t>たなか　ひろし</t>
    <phoneticPr fontId="5"/>
  </si>
  <si>
    <t>A022</t>
  </si>
  <si>
    <t>かめだい　さなえ</t>
  </si>
  <si>
    <t>A023</t>
  </si>
  <si>
    <t>よこやま　のりこ</t>
  </si>
  <si>
    <t>A024</t>
  </si>
  <si>
    <t>たまき　えみ</t>
  </si>
  <si>
    <t>A025</t>
  </si>
  <si>
    <t>ささき　まき</t>
  </si>
  <si>
    <t>A026</t>
  </si>
  <si>
    <t>たかはし　えりこ</t>
  </si>
  <si>
    <t>A027</t>
  </si>
  <si>
    <t>おがさわら　まゆみ</t>
  </si>
  <si>
    <t>A028</t>
  </si>
  <si>
    <t>とみなが　さちこ</t>
  </si>
  <si>
    <t>A029</t>
  </si>
  <si>
    <t>はらだ　ともかず</t>
    <phoneticPr fontId="5"/>
  </si>
  <si>
    <t>A030</t>
  </si>
  <si>
    <t>みずかみ　まさのぶ</t>
    <phoneticPr fontId="5"/>
  </si>
  <si>
    <t>A031</t>
  </si>
  <si>
    <t>てるい　まきこ</t>
  </si>
  <si>
    <t>2_介護福祉士</t>
    <phoneticPr fontId="5"/>
  </si>
  <si>
    <t>A032</t>
  </si>
  <si>
    <t>はらだ　はるこ</t>
  </si>
  <si>
    <t>A033</t>
  </si>
  <si>
    <t>まつお　みき</t>
  </si>
  <si>
    <t>A034</t>
  </si>
  <si>
    <t>ひさおか　なおまさ</t>
    <phoneticPr fontId="5"/>
  </si>
  <si>
    <t>A035</t>
  </si>
  <si>
    <t>みと　なおみ</t>
  </si>
  <si>
    <t>A036</t>
  </si>
  <si>
    <t>ひらた　くみこ</t>
  </si>
  <si>
    <t>A037</t>
  </si>
  <si>
    <t>みやざき　よしかず</t>
    <phoneticPr fontId="5"/>
  </si>
  <si>
    <t>A038</t>
  </si>
  <si>
    <t>もろさわ　しんじ</t>
    <phoneticPr fontId="5"/>
  </si>
  <si>
    <t>A039</t>
  </si>
  <si>
    <t>みよかわ　かほり</t>
  </si>
  <si>
    <t>A040</t>
  </si>
  <si>
    <t>さとう　ゆみ</t>
  </si>
  <si>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</si>
  <si>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</si>
  <si>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抽出1</t>
    <rPh sb="0" eb="2">
      <t>チュウシュツ</t>
    </rPh>
    <phoneticPr fontId="4"/>
  </si>
  <si>
    <t>社員名</t>
    <rPh sb="0" eb="2">
      <t>シャイン</t>
    </rPh>
    <rPh sb="2" eb="3">
      <t>メイ</t>
    </rPh>
    <phoneticPr fontId="7"/>
  </si>
  <si>
    <t>↓抽出条件作成</t>
    <rPh sb="1" eb="3">
      <t>チュウシュツ</t>
    </rPh>
    <rPh sb="3" eb="5">
      <t>ジョウケン</t>
    </rPh>
    <rPh sb="5" eb="7">
      <t>サクセイ</t>
    </rPh>
    <phoneticPr fontId="4"/>
  </si>
  <si>
    <t>*ヘルパー*</t>
    <phoneticPr fontId="5"/>
  </si>
  <si>
    <t>&gt;=5</t>
    <phoneticPr fontId="5"/>
  </si>
  <si>
    <t>抽出2</t>
    <rPh sb="0" eb="2">
      <t>チュウシュツ</t>
    </rPh>
    <phoneticPr fontId="4"/>
  </si>
  <si>
    <t>集計</t>
    <rPh sb="0" eb="2">
      <t>シュウケイ</t>
    </rPh>
    <phoneticPr fontId="4"/>
  </si>
  <si>
    <t>申込み講座</t>
    <rPh sb="0" eb="2">
      <t>モウシコ</t>
    </rPh>
    <rPh sb="3" eb="5">
      <t>コウザ</t>
    </rPh>
    <phoneticPr fontId="5"/>
  </si>
  <si>
    <t xml:space="preserve"> 平均</t>
    <phoneticPr fontId="5"/>
  </si>
  <si>
    <t>40代</t>
    <rPh sb="2" eb="3">
      <t>ダイ</t>
    </rPh>
    <phoneticPr fontId="5"/>
  </si>
  <si>
    <t>30代</t>
    <rPh sb="2" eb="3">
      <t>ダイ</t>
    </rPh>
    <phoneticPr fontId="5"/>
  </si>
  <si>
    <t>20代</t>
    <phoneticPr fontId="5"/>
  </si>
  <si>
    <t>全体の平均</t>
  </si>
  <si>
    <t>照井　牧子</t>
    <rPh sb="0" eb="2">
      <t>てるい</t>
    </rPh>
    <rPh sb="3" eb="5">
      <t>まきこ</t>
    </rPh>
    <phoneticPr fontId="17" type="Hiragana"/>
  </si>
  <si>
    <t>4.50代</t>
    <rPh sb="4" eb="5">
      <t>ダイ</t>
    </rPh>
    <phoneticPr fontId="5"/>
  </si>
  <si>
    <t>1_ケアマネージャー 平均</t>
  </si>
  <si>
    <t>横山　紀子</t>
    <rPh sb="0" eb="2">
      <t>よこやま</t>
    </rPh>
    <rPh sb="3" eb="5">
      <t>のりこ</t>
    </rPh>
    <phoneticPr fontId="17" type="Hiragana"/>
  </si>
  <si>
    <t>50代</t>
    <rPh sb="2" eb="3">
      <t>ダイ</t>
    </rPh>
    <phoneticPr fontId="18"/>
  </si>
  <si>
    <t>女</t>
    <rPh sb="0" eb="1">
      <t>オンナ</t>
    </rPh>
    <phoneticPr fontId="18"/>
  </si>
  <si>
    <t>三代川　かほり</t>
    <rPh sb="0" eb="3">
      <t>みよかわ</t>
    </rPh>
    <phoneticPr fontId="17" type="Hiragana"/>
  </si>
  <si>
    <t>2_介護福祉士 平均</t>
  </si>
  <si>
    <t>平野　章子</t>
    <rPh sb="0" eb="2">
      <t>ひらの</t>
    </rPh>
    <rPh sb="3" eb="5">
      <t>あきこ</t>
    </rPh>
    <phoneticPr fontId="17" type="Hiragana"/>
  </si>
  <si>
    <t>小林　由起夫</t>
    <rPh sb="0" eb="2">
      <t>こばやし</t>
    </rPh>
    <rPh sb="3" eb="6">
      <t>ゆきお</t>
    </rPh>
    <phoneticPr fontId="17" type="Hiragana"/>
  </si>
  <si>
    <t>男</t>
    <rPh sb="0" eb="1">
      <t>オトコ</t>
    </rPh>
    <phoneticPr fontId="18"/>
  </si>
  <si>
    <t>4_ホームヘルパー2級 平均</t>
  </si>
  <si>
    <t>曽根　泰之</t>
    <rPh sb="0" eb="2">
      <t>そね</t>
    </rPh>
    <rPh sb="3" eb="5">
      <t>やすゆき</t>
    </rPh>
    <phoneticPr fontId="17" type="Hiragana"/>
  </si>
  <si>
    <t>5_ガイドヘルパー 平均</t>
  </si>
  <si>
    <t>加藤　千恵子</t>
    <rPh sb="0" eb="2">
      <t>かとう</t>
    </rPh>
    <rPh sb="3" eb="6">
      <t>ちえこ</t>
    </rPh>
    <phoneticPr fontId="17" type="Hiragana"/>
  </si>
  <si>
    <t>石飛　智久</t>
    <rPh sb="0" eb="1">
      <t>いし</t>
    </rPh>
    <rPh sb="1" eb="2">
      <t>と</t>
    </rPh>
    <rPh sb="3" eb="5">
      <t>ともひさ</t>
    </rPh>
    <phoneticPr fontId="17" type="Hiragana"/>
  </si>
  <si>
    <t>6_介護事務 平均</t>
  </si>
  <si>
    <t>50代 平均</t>
  </si>
  <si>
    <t>岡野　奈緒子</t>
    <rPh sb="0" eb="2">
      <t>おかの</t>
    </rPh>
    <rPh sb="3" eb="6">
      <t>なおこ</t>
    </rPh>
    <phoneticPr fontId="17" type="Hiragana"/>
  </si>
  <si>
    <t>40代</t>
    <rPh sb="2" eb="3">
      <t>だい</t>
    </rPh>
    <phoneticPr fontId="18" type="Hiragana"/>
  </si>
  <si>
    <t>佐々木　真紀</t>
    <rPh sb="0" eb="3">
      <t>ささき</t>
    </rPh>
    <rPh sb="4" eb="6">
      <t>まき</t>
    </rPh>
    <phoneticPr fontId="17" type="Hiragana"/>
  </si>
  <si>
    <t>原田　友和</t>
    <rPh sb="0" eb="2">
      <t>はらだ</t>
    </rPh>
    <rPh sb="3" eb="5">
      <t>ともかず</t>
    </rPh>
    <phoneticPr fontId="17" type="Hiragana"/>
  </si>
  <si>
    <t>輿津　良昭</t>
    <rPh sb="0" eb="1">
      <t>こし</t>
    </rPh>
    <rPh sb="1" eb="2">
      <t>つ</t>
    </rPh>
    <rPh sb="3" eb="5">
      <t>よしあき</t>
    </rPh>
    <phoneticPr fontId="17" type="Hiragana"/>
  </si>
  <si>
    <t>高橋　恵理子</t>
    <rPh sb="0" eb="2">
      <t>たかはし</t>
    </rPh>
    <rPh sb="3" eb="6">
      <t>えりこ</t>
    </rPh>
    <phoneticPr fontId="17" type="Hiragana"/>
  </si>
  <si>
    <t>小笠原　真弓</t>
    <rPh sb="0" eb="3">
      <t>おがさわら</t>
    </rPh>
    <rPh sb="4" eb="6">
      <t>まゆみ</t>
    </rPh>
    <phoneticPr fontId="17" type="Hiragana"/>
  </si>
  <si>
    <t>3_ホームヘルパー1級 平均</t>
  </si>
  <si>
    <t>三輪　美香</t>
    <rPh sb="0" eb="2">
      <t>みわ</t>
    </rPh>
    <rPh sb="3" eb="5">
      <t>みか</t>
    </rPh>
    <phoneticPr fontId="17" type="Hiragana"/>
  </si>
  <si>
    <t>高田　めぐみ</t>
    <rPh sb="0" eb="2">
      <t>たかだ</t>
    </rPh>
    <phoneticPr fontId="17" type="Hiragana"/>
  </si>
  <si>
    <t>原田　春子</t>
    <rPh sb="0" eb="2">
      <t>はらだ</t>
    </rPh>
    <rPh sb="3" eb="5">
      <t>はるこ</t>
    </rPh>
    <phoneticPr fontId="17" type="Hiragana"/>
  </si>
  <si>
    <t>榊　真由美</t>
    <rPh sb="0" eb="1">
      <t>さかき</t>
    </rPh>
    <rPh sb="2" eb="5">
      <t>まゆみ</t>
    </rPh>
    <phoneticPr fontId="17" type="Hiragana"/>
  </si>
  <si>
    <t>玉木　恵美</t>
    <rPh sb="0" eb="2">
      <t>たまき</t>
    </rPh>
    <rPh sb="3" eb="5">
      <t>えみ</t>
    </rPh>
    <phoneticPr fontId="17" type="Hiragana"/>
  </si>
  <si>
    <t>40代 平均</t>
  </si>
  <si>
    <t>高橋　路子</t>
    <rPh sb="0" eb="2">
      <t>たかはし</t>
    </rPh>
    <rPh sb="3" eb="5">
      <t>みちこ</t>
    </rPh>
    <phoneticPr fontId="17" type="Hiragana"/>
  </si>
  <si>
    <t>30代</t>
    <rPh sb="2" eb="3">
      <t>だい</t>
    </rPh>
    <phoneticPr fontId="18" type="Hiragana"/>
  </si>
  <si>
    <t>宮崎　良和</t>
    <rPh sb="0" eb="2">
      <t>みやざき</t>
    </rPh>
    <rPh sb="3" eb="5">
      <t>よしかず</t>
    </rPh>
    <phoneticPr fontId="17" type="Hiragana"/>
  </si>
  <si>
    <t>西森　絵里加</t>
    <rPh sb="0" eb="2">
      <t>にしもり</t>
    </rPh>
    <rPh sb="3" eb="6">
      <t>えりか</t>
    </rPh>
    <phoneticPr fontId="17" type="Hiragana"/>
  </si>
  <si>
    <t>工藤　恵美子</t>
    <rPh sb="0" eb="2">
      <t>くどう</t>
    </rPh>
    <rPh sb="3" eb="6">
      <t>えみこ</t>
    </rPh>
    <phoneticPr fontId="17" type="Hiragana"/>
  </si>
  <si>
    <t>田中　弘</t>
    <rPh sb="0" eb="2">
      <t>たなか</t>
    </rPh>
    <rPh sb="3" eb="4">
      <t>ひろし</t>
    </rPh>
    <phoneticPr fontId="17" type="Hiragana"/>
  </si>
  <si>
    <t>若生　幸司</t>
    <rPh sb="0" eb="2">
      <t>わこう</t>
    </rPh>
    <rPh sb="3" eb="5">
      <t>こうじ</t>
    </rPh>
    <phoneticPr fontId="17" type="Hiragana"/>
  </si>
  <si>
    <t>松尾　美樹</t>
    <rPh sb="0" eb="2">
      <t>まつお</t>
    </rPh>
    <rPh sb="3" eb="5">
      <t>みき</t>
    </rPh>
    <phoneticPr fontId="17" type="Hiragana"/>
  </si>
  <si>
    <t>岡崎　愛海</t>
    <rPh sb="0" eb="2">
      <t>おかざき</t>
    </rPh>
    <rPh sb="3" eb="5">
      <t>まなみ</t>
    </rPh>
    <phoneticPr fontId="17" type="Hiragana"/>
  </si>
  <si>
    <t>鈴木　久夫</t>
    <rPh sb="0" eb="2">
      <t>すずき</t>
    </rPh>
    <rPh sb="3" eb="5">
      <t>ひさお</t>
    </rPh>
    <phoneticPr fontId="17" type="Hiragana"/>
  </si>
  <si>
    <t>川村　信夫</t>
    <rPh sb="0" eb="2">
      <t>かわむら</t>
    </rPh>
    <rPh sb="3" eb="5">
      <t>のぶお</t>
    </rPh>
    <phoneticPr fontId="17" type="Hiragana"/>
  </si>
  <si>
    <t>久岡　直正</t>
    <rPh sb="0" eb="2">
      <t>ひさおか</t>
    </rPh>
    <rPh sb="3" eb="5">
      <t>なおまさ</t>
    </rPh>
    <phoneticPr fontId="17" type="Hiragana"/>
  </si>
  <si>
    <t>富永　佐智子</t>
    <rPh sb="0" eb="2">
      <t>とみなが</t>
    </rPh>
    <rPh sb="3" eb="6">
      <t>さちこ</t>
    </rPh>
    <phoneticPr fontId="17" type="Hiragana"/>
  </si>
  <si>
    <t>30代 平均</t>
  </si>
  <si>
    <t>平田　久美子</t>
    <rPh sb="0" eb="2">
      <t>ひらた</t>
    </rPh>
    <rPh sb="3" eb="6">
      <t>くみこ</t>
    </rPh>
    <phoneticPr fontId="17" type="Hiragana"/>
  </si>
  <si>
    <t>20代</t>
    <rPh sb="2" eb="3">
      <t>だい</t>
    </rPh>
    <phoneticPr fontId="18" type="Hiragana"/>
  </si>
  <si>
    <t>三戸　奈緒美</t>
    <rPh sb="0" eb="2">
      <t>みと</t>
    </rPh>
    <rPh sb="3" eb="6">
      <t>なおみ</t>
    </rPh>
    <phoneticPr fontId="17" type="Hiragana"/>
  </si>
  <si>
    <t>海輸　敏夫</t>
    <rPh sb="0" eb="1">
      <t>うみ</t>
    </rPh>
    <rPh sb="1" eb="2">
      <t>ゆ</t>
    </rPh>
    <rPh sb="3" eb="5">
      <t>としお</t>
    </rPh>
    <phoneticPr fontId="17" type="Hiragana"/>
  </si>
  <si>
    <t>亀代　早苗</t>
    <rPh sb="0" eb="1">
      <t>かめ</t>
    </rPh>
    <rPh sb="1" eb="2">
      <t>だい</t>
    </rPh>
    <rPh sb="3" eb="5">
      <t>さなえ</t>
    </rPh>
    <phoneticPr fontId="17" type="Hiragana"/>
  </si>
  <si>
    <t>水上　正信</t>
    <rPh sb="0" eb="2">
      <t>みずかみ</t>
    </rPh>
    <rPh sb="3" eb="5">
      <t>まさのぶ</t>
    </rPh>
    <phoneticPr fontId="17" type="Hiragana"/>
  </si>
  <si>
    <t>佐藤　由美</t>
    <rPh sb="0" eb="2">
      <t>さとう</t>
    </rPh>
    <rPh sb="3" eb="5">
      <t>ゆみ</t>
    </rPh>
    <phoneticPr fontId="17" type="Hiragana"/>
  </si>
  <si>
    <t>石川　温子</t>
    <rPh sb="0" eb="2">
      <t>いしかわ</t>
    </rPh>
    <rPh sb="3" eb="5">
      <t>あつこ</t>
    </rPh>
    <phoneticPr fontId="17" type="Hiragana"/>
  </si>
  <si>
    <t>諸沢　真志</t>
    <rPh sb="0" eb="2">
      <t>もろさわ</t>
    </rPh>
    <rPh sb="3" eb="5">
      <t>しんじ</t>
    </rPh>
    <phoneticPr fontId="17" type="Hiragana"/>
  </si>
  <si>
    <t>相場　理絵</t>
    <rPh sb="0" eb="2">
      <t>あいば</t>
    </rPh>
    <rPh sb="3" eb="5">
      <t>りえ</t>
    </rPh>
    <phoneticPr fontId="17" type="Hiragana"/>
  </si>
  <si>
    <t>20代 平均</t>
  </si>
  <si>
    <t>有</t>
  </si>
  <si>
    <t>有</t>
    <phoneticPr fontId="5"/>
  </si>
  <si>
    <t>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</si>
</sst>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;@"/>
    <numFmt numFmtId="177" formatCode="#,##0.0"/>
  </numFmts>
  <fonts count="2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rgb="FF000000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2"/>
      <charset val="128"/>
    </font>
    <font>
      <sz val="12"/>
      <color theme="1"/>
      <name val="Arial"/>
      <family val="2"/>
    </font>
    <font>
      <b/>
      <sz val="14"/>
      <color rgb="FF7030A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b/>
      <sz val="11"/>
      <name val="ＭＳ Ｐゴシック"/>
      <family val="2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2" fillId="0" borderId="1" xfId="0" applyNumberFormat="1" applyFont="1" applyFill="1" applyBorder="1">
      <alignment vertical="center"/>
    </xf>
    <xf numFmtId="0" fontId="10" fillId="0" borderId="1" xfId="0" applyNumberFormat="1" applyFont="1" applyFill="1" applyBorder="1" applyAlignment="1">
      <alignment vertical="center"/>
    </xf>
    <xf numFmtId="176" fontId="2" fillId="0" borderId="1" xfId="1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0" fontId="11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>
      <alignment vertical="center"/>
    </xf>
    <xf numFmtId="0" fontId="12" fillId="0" borderId="0" xfId="0" applyNumberFormat="1" applyFont="1" applyFill="1" applyBorder="1">
      <alignment vertical="center"/>
    </xf>
    <xf numFmtId="0" fontId="12" fillId="0" borderId="1" xfId="0" applyNumberFormat="1" applyFont="1" applyFill="1" applyBorder="1">
      <alignment vertical="center"/>
    </xf>
    <xf numFmtId="176" fontId="11" fillId="0" borderId="1" xfId="1" applyNumberFormat="1" applyFont="1" applyFill="1" applyBorder="1" applyAlignment="1">
      <alignment vertical="center"/>
    </xf>
    <xf numFmtId="0" fontId="11" fillId="0" borderId="0" xfId="0" applyFont="1" applyFill="1" applyBorder="1">
      <alignment vertical="center"/>
    </xf>
    <xf numFmtId="0" fontId="11" fillId="0" borderId="1" xfId="0" applyNumberFormat="1" applyFont="1" applyFill="1" applyBorder="1">
      <alignment vertical="center"/>
    </xf>
    <xf numFmtId="0" fontId="0" fillId="0" borderId="1" xfId="0" applyNumberFormat="1" applyBorder="1" applyAlignment="1">
      <alignment vertical="center"/>
    </xf>
    <xf numFmtId="0" fontId="13" fillId="0" borderId="0" xfId="0" applyFont="1" applyFill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NumberFormat="1" applyFont="1">
      <alignment vertical="center"/>
    </xf>
    <xf numFmtId="0" fontId="14" fillId="0" borderId="0" xfId="0" applyFont="1">
      <alignment vertical="center"/>
    </xf>
    <xf numFmtId="0" fontId="9" fillId="3" borderId="2" xfId="0" applyNumberFormat="1" applyFont="1" applyFill="1" applyBorder="1" applyAlignment="1">
      <alignment horizontal="center" vertical="center"/>
    </xf>
    <xf numFmtId="0" fontId="9" fillId="4" borderId="3" xfId="0" applyNumberFormat="1" applyFont="1" applyFill="1" applyBorder="1" applyAlignment="1">
      <alignment horizontal="center" vertical="center"/>
    </xf>
    <xf numFmtId="0" fontId="9" fillId="4" borderId="2" xfId="0" applyNumberFormat="1" applyFont="1" applyFill="1" applyBorder="1" applyAlignment="1">
      <alignment horizontal="center" vertical="center" wrapText="1"/>
    </xf>
    <xf numFmtId="0" fontId="9" fillId="4" borderId="4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>
      <alignment vertical="center"/>
    </xf>
    <xf numFmtId="177" fontId="2" fillId="0" borderId="6" xfId="0" applyNumberFormat="1" applyFont="1" applyFill="1" applyBorder="1" applyAlignment="1">
      <alignment vertical="center"/>
    </xf>
    <xf numFmtId="177" fontId="2" fillId="0" borderId="7" xfId="0" applyNumberFormat="1" applyFont="1" applyFill="1" applyBorder="1" applyAlignment="1">
      <alignment vertical="center"/>
    </xf>
    <xf numFmtId="0" fontId="15" fillId="0" borderId="1" xfId="0" applyFont="1" applyFill="1" applyBorder="1">
      <alignment vertical="center"/>
    </xf>
    <xf numFmtId="177" fontId="2" fillId="0" borderId="9" xfId="0" applyNumberFormat="1" applyFont="1" applyFill="1" applyBorder="1" applyAlignment="1">
      <alignment vertical="center"/>
    </xf>
    <xf numFmtId="177" fontId="2" fillId="0" borderId="10" xfId="0" applyNumberFormat="1" applyFont="1" applyFill="1" applyBorder="1" applyAlignment="1">
      <alignment vertical="center"/>
    </xf>
    <xf numFmtId="177" fontId="2" fillId="0" borderId="11" xfId="0" applyNumberFormat="1" applyFont="1" applyFill="1" applyBorder="1" applyAlignment="1">
      <alignment vertical="center"/>
    </xf>
    <xf numFmtId="177" fontId="2" fillId="0" borderId="12" xfId="0" applyNumberFormat="1" applyFont="1" applyFill="1" applyBorder="1" applyAlignment="1">
      <alignment vertical="center"/>
    </xf>
    <xf numFmtId="177" fontId="0" fillId="0" borderId="13" xfId="0" applyNumberFormat="1" applyBorder="1" applyAlignment="1">
      <alignment vertical="center"/>
    </xf>
    <xf numFmtId="177" fontId="0" fillId="0" borderId="14" xfId="0" applyNumberFormat="1" applyBorder="1" applyAlignment="1">
      <alignment vertical="center"/>
    </xf>
    <xf numFmtId="0" fontId="15" fillId="0" borderId="16" xfId="0" applyFont="1" applyFill="1" applyBorder="1" applyAlignment="1">
      <alignment horizontal="right" vertical="center"/>
    </xf>
    <xf numFmtId="177" fontId="0" fillId="0" borderId="17" xfId="0" applyNumberFormat="1" applyBorder="1" applyAlignment="1">
      <alignment vertical="center"/>
    </xf>
    <xf numFmtId="177" fontId="0" fillId="0" borderId="18" xfId="0" applyNumberFormat="1" applyBorder="1" applyAlignment="1">
      <alignment vertical="center"/>
    </xf>
    <xf numFmtId="0" fontId="15" fillId="0" borderId="0" xfId="0" applyFont="1" applyFill="1" applyBorder="1">
      <alignment vertical="center"/>
    </xf>
    <xf numFmtId="177" fontId="0" fillId="0" borderId="21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55" fontId="2" fillId="0" borderId="1" xfId="1" applyNumberFormat="1" applyFont="1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19" fillId="0" borderId="1" xfId="0" applyFont="1" applyFill="1" applyBorder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20" fillId="0" borderId="1" xfId="0" applyFont="1" applyFill="1" applyBorder="1">
      <alignment vertical="center"/>
    </xf>
    <xf numFmtId="0" fontId="21" fillId="0" borderId="1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176" fontId="2" fillId="0" borderId="0" xfId="1" applyNumberFormat="1" applyFont="1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6" fillId="2" borderId="0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K50"/>
  <sheetViews>
    <sheetView zoomScaleNormal="100" workbookViewId="0"/>
  </sheetViews>
  <sheetFormatPr defaultRowHeight="13.5"/>
  <cols>
    <col min="1" max="1" width="9" style="2" customWidth="1"/>
    <col min="2" max="2" width="8.25" style="2" customWidth="1"/>
    <col min="3" max="3" width="17.625" style="2" customWidth="1"/>
    <col min="4" max="5" width="7.125" style="2" customWidth="1"/>
    <col min="6" max="6" width="11.875" style="2" customWidth="1"/>
    <col min="7" max="7" width="16.875" style="2" customWidth="1"/>
    <col min="8" max="8" width="19.625" style="1" customWidth="1"/>
    <col min="9" max="9" width="19.625" style="2" customWidth="1"/>
    <col min="10" max="11" width="10.375" style="2" customWidth="1"/>
    <col min="12" max="16384" width="9" style="2"/>
  </cols>
  <sheetData>
    <row r="1" spans="1:11">
      <c r="A1" s="1"/>
      <c r="B1" s="1"/>
      <c r="C1" s="1"/>
      <c r="D1" s="1"/>
      <c r="E1" s="1"/>
      <c r="F1" s="1"/>
      <c r="G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I2" s="1"/>
      <c r="J2" s="1"/>
      <c r="K2" s="1"/>
    </row>
    <row r="3" spans="1:11" ht="17.25" customHeight="1">
      <c r="A3" s="1"/>
      <c r="B3" s="60" t="s">
        <v>0</v>
      </c>
      <c r="C3" s="60"/>
      <c r="D3" s="60"/>
      <c r="E3" s="60"/>
      <c r="F3" s="60"/>
      <c r="G3" s="60"/>
      <c r="H3" s="60"/>
      <c r="I3" s="60"/>
      <c r="J3" s="60"/>
      <c r="K3" s="60"/>
    </row>
    <row r="4" spans="1:11">
      <c r="A4" s="1"/>
      <c r="B4" s="1"/>
      <c r="C4" s="1"/>
      <c r="D4" s="1"/>
      <c r="E4" s="1"/>
      <c r="F4" s="1"/>
      <c r="G4" s="1"/>
      <c r="I4" s="1"/>
      <c r="J4" s="1"/>
      <c r="K4" s="1"/>
    </row>
    <row r="5" spans="1:11" s="7" customFormat="1" ht="27" customHeight="1">
      <c r="A5" s="3"/>
      <c r="B5" s="4" t="s">
        <v>1</v>
      </c>
      <c r="C5" s="4" t="s">
        <v>2</v>
      </c>
      <c r="D5" s="4" t="s">
        <v>3</v>
      </c>
      <c r="E5" s="4" t="s">
        <v>4</v>
      </c>
      <c r="F5" s="5" t="s">
        <v>5</v>
      </c>
      <c r="G5" s="5" t="s">
        <v>6</v>
      </c>
      <c r="H5" s="6" t="s">
        <v>7</v>
      </c>
      <c r="I5" s="5" t="s">
        <v>8</v>
      </c>
      <c r="J5" s="5" t="s">
        <v>9</v>
      </c>
      <c r="K5" s="5" t="s">
        <v>10</v>
      </c>
    </row>
    <row r="6" spans="1:11">
      <c r="A6" s="1"/>
      <c r="B6" s="8" t="s">
        <v>11</v>
      </c>
      <c r="C6" s="8" t="s">
        <v>12</v>
      </c>
      <c r="D6" s="9" t="s">
        <v>13</v>
      </c>
      <c r="E6" s="9" t="s">
        <v>14</v>
      </c>
      <c r="F6" s="10">
        <v>41730</v>
      </c>
      <c r="G6" s="11" t="s">
        <v>181</v>
      </c>
      <c r="H6" s="12" t="s">
        <v>15</v>
      </c>
      <c r="I6" s="12" t="s">
        <v>16</v>
      </c>
      <c r="J6" s="13">
        <v>6</v>
      </c>
      <c r="K6" s="13">
        <v>3.5</v>
      </c>
    </row>
    <row r="7" spans="1:11">
      <c r="A7" s="1"/>
      <c r="B7" s="8" t="s">
        <v>17</v>
      </c>
      <c r="C7" s="8" t="s">
        <v>18</v>
      </c>
      <c r="D7" s="9" t="s">
        <v>19</v>
      </c>
      <c r="E7" s="13" t="s">
        <v>14</v>
      </c>
      <c r="F7" s="10">
        <v>41913</v>
      </c>
      <c r="G7" s="13"/>
      <c r="H7" s="14" t="s">
        <v>16</v>
      </c>
      <c r="I7" s="14" t="s">
        <v>20</v>
      </c>
      <c r="J7" s="13">
        <v>6</v>
      </c>
      <c r="K7" s="13">
        <v>3.8</v>
      </c>
    </row>
    <row r="8" spans="1:11">
      <c r="A8" s="1"/>
      <c r="B8" s="8" t="s">
        <v>21</v>
      </c>
      <c r="C8" s="8" t="s">
        <v>22</v>
      </c>
      <c r="D8" s="9" t="s">
        <v>13</v>
      </c>
      <c r="E8" s="9" t="s">
        <v>23</v>
      </c>
      <c r="F8" s="10">
        <v>43191</v>
      </c>
      <c r="G8" s="13"/>
      <c r="H8" s="14" t="s">
        <v>24</v>
      </c>
      <c r="I8" s="14" t="s">
        <v>25</v>
      </c>
      <c r="J8" s="13">
        <v>2</v>
      </c>
      <c r="K8" s="13">
        <v>2.6</v>
      </c>
    </row>
    <row r="9" spans="1:11">
      <c r="A9" s="1"/>
      <c r="B9" s="8" t="s">
        <v>26</v>
      </c>
      <c r="C9" s="8" t="s">
        <v>27</v>
      </c>
      <c r="D9" s="9" t="s">
        <v>19</v>
      </c>
      <c r="E9" s="9" t="s">
        <v>23</v>
      </c>
      <c r="F9" s="10">
        <v>39904</v>
      </c>
      <c r="G9" s="15" t="s">
        <v>180</v>
      </c>
      <c r="H9" s="16" t="s">
        <v>20</v>
      </c>
      <c r="I9" s="16" t="s">
        <v>15</v>
      </c>
      <c r="J9" s="13">
        <v>11</v>
      </c>
      <c r="K9" s="13">
        <v>2.9</v>
      </c>
    </row>
    <row r="10" spans="1:11">
      <c r="A10" s="1"/>
      <c r="B10" s="8" t="s">
        <v>28</v>
      </c>
      <c r="C10" s="8" t="s">
        <v>29</v>
      </c>
      <c r="D10" s="9" t="s">
        <v>30</v>
      </c>
      <c r="E10" s="13" t="s">
        <v>14</v>
      </c>
      <c r="F10" s="10">
        <v>43009</v>
      </c>
      <c r="G10" s="13"/>
      <c r="H10" s="14" t="s">
        <v>24</v>
      </c>
      <c r="I10" s="14" t="s">
        <v>31</v>
      </c>
      <c r="J10" s="13">
        <v>3</v>
      </c>
      <c r="K10" s="13">
        <v>3.1</v>
      </c>
    </row>
    <row r="11" spans="1:11">
      <c r="A11" s="1"/>
      <c r="B11" s="8" t="s">
        <v>32</v>
      </c>
      <c r="C11" s="8" t="s">
        <v>33</v>
      </c>
      <c r="D11" s="9" t="s">
        <v>19</v>
      </c>
      <c r="E11" s="13" t="s">
        <v>14</v>
      </c>
      <c r="F11" s="10">
        <v>43374</v>
      </c>
      <c r="G11" s="13"/>
      <c r="H11" s="14" t="s">
        <v>24</v>
      </c>
      <c r="I11" s="14" t="s">
        <v>31</v>
      </c>
      <c r="J11" s="13">
        <v>2</v>
      </c>
      <c r="K11" s="13">
        <v>2.6</v>
      </c>
    </row>
    <row r="12" spans="1:11">
      <c r="A12" s="1"/>
      <c r="B12" s="8" t="s">
        <v>34</v>
      </c>
      <c r="C12" s="8" t="s">
        <v>35</v>
      </c>
      <c r="D12" s="13" t="s">
        <v>36</v>
      </c>
      <c r="E12" s="13" t="s">
        <v>14</v>
      </c>
      <c r="F12" s="10">
        <v>35582</v>
      </c>
      <c r="G12" s="13"/>
      <c r="H12" s="14" t="s">
        <v>37</v>
      </c>
      <c r="I12" s="14" t="s">
        <v>38</v>
      </c>
      <c r="J12" s="13">
        <v>23</v>
      </c>
      <c r="K12" s="13">
        <v>4.5999999999999996</v>
      </c>
    </row>
    <row r="13" spans="1:11">
      <c r="A13" s="1"/>
      <c r="B13" s="8" t="s">
        <v>39</v>
      </c>
      <c r="C13" s="8" t="s">
        <v>40</v>
      </c>
      <c r="D13" s="9" t="s">
        <v>13</v>
      </c>
      <c r="E13" s="9" t="s">
        <v>14</v>
      </c>
      <c r="F13" s="10">
        <v>43191</v>
      </c>
      <c r="G13" s="13"/>
      <c r="H13" s="14" t="s">
        <v>37</v>
      </c>
      <c r="I13" s="14" t="s">
        <v>25</v>
      </c>
      <c r="J13" s="13">
        <v>2</v>
      </c>
      <c r="K13" s="13">
        <v>2.9</v>
      </c>
    </row>
    <row r="14" spans="1:11">
      <c r="A14" s="1"/>
      <c r="B14" s="8" t="s">
        <v>41</v>
      </c>
      <c r="C14" s="8" t="s">
        <v>42</v>
      </c>
      <c r="D14" s="9" t="s">
        <v>30</v>
      </c>
      <c r="E14" s="13" t="s">
        <v>14</v>
      </c>
      <c r="F14" s="10">
        <v>40452</v>
      </c>
      <c r="G14" s="15" t="s">
        <v>180</v>
      </c>
      <c r="H14" s="16" t="s">
        <v>38</v>
      </c>
      <c r="I14" s="16" t="s">
        <v>16</v>
      </c>
      <c r="J14" s="13">
        <v>10</v>
      </c>
      <c r="K14" s="13">
        <v>3.9</v>
      </c>
    </row>
    <row r="15" spans="1:11">
      <c r="A15" s="1"/>
      <c r="B15" s="8" t="s">
        <v>43</v>
      </c>
      <c r="C15" s="8" t="s">
        <v>44</v>
      </c>
      <c r="D15" s="9" t="s">
        <v>19</v>
      </c>
      <c r="E15" s="13" t="s">
        <v>14</v>
      </c>
      <c r="F15" s="10">
        <v>42095</v>
      </c>
      <c r="G15" s="13"/>
      <c r="H15" s="14" t="s">
        <v>16</v>
      </c>
      <c r="I15" s="14" t="s">
        <v>20</v>
      </c>
      <c r="J15" s="13">
        <v>5</v>
      </c>
      <c r="K15" s="13">
        <v>4.4000000000000004</v>
      </c>
    </row>
    <row r="16" spans="1:11">
      <c r="A16" s="1"/>
      <c r="B16" s="8" t="s">
        <v>45</v>
      </c>
      <c r="C16" s="8" t="s">
        <v>46</v>
      </c>
      <c r="D16" s="13" t="s">
        <v>36</v>
      </c>
      <c r="E16" s="13" t="s">
        <v>14</v>
      </c>
      <c r="F16" s="10">
        <v>41913</v>
      </c>
      <c r="G16" s="15"/>
      <c r="H16" s="16" t="s">
        <v>47</v>
      </c>
      <c r="I16" s="16" t="s">
        <v>31</v>
      </c>
      <c r="J16" s="13">
        <v>6</v>
      </c>
      <c r="K16" s="13">
        <v>4.0999999999999996</v>
      </c>
    </row>
    <row r="17" spans="1:11" s="20" customFormat="1">
      <c r="A17" s="17"/>
      <c r="B17" s="18" t="s">
        <v>48</v>
      </c>
      <c r="C17" s="18" t="s">
        <v>49</v>
      </c>
      <c r="D17" s="9" t="s">
        <v>30</v>
      </c>
      <c r="E17" s="11" t="s">
        <v>14</v>
      </c>
      <c r="F17" s="19">
        <v>42522</v>
      </c>
      <c r="G17" s="11"/>
      <c r="H17" s="12" t="s">
        <v>15</v>
      </c>
      <c r="I17" s="12" t="s">
        <v>24</v>
      </c>
      <c r="J17" s="11">
        <v>4</v>
      </c>
      <c r="K17" s="11">
        <v>3.6</v>
      </c>
    </row>
    <row r="18" spans="1:11" s="20" customFormat="1">
      <c r="A18" s="17"/>
      <c r="B18" s="18" t="s">
        <v>50</v>
      </c>
      <c r="C18" s="18" t="s">
        <v>51</v>
      </c>
      <c r="D18" s="9" t="s">
        <v>19</v>
      </c>
      <c r="E18" s="9" t="s">
        <v>23</v>
      </c>
      <c r="F18" s="19">
        <v>42522</v>
      </c>
      <c r="G18" s="11"/>
      <c r="H18" s="12" t="s">
        <v>24</v>
      </c>
      <c r="I18" s="12" t="s">
        <v>15</v>
      </c>
      <c r="J18" s="11">
        <v>4</v>
      </c>
      <c r="K18" s="11">
        <v>3.7</v>
      </c>
    </row>
    <row r="19" spans="1:11">
      <c r="A19" s="1"/>
      <c r="B19" s="8" t="s">
        <v>52</v>
      </c>
      <c r="C19" s="8" t="s">
        <v>53</v>
      </c>
      <c r="D19" s="13" t="s">
        <v>36</v>
      </c>
      <c r="E19" s="13" t="s">
        <v>23</v>
      </c>
      <c r="F19" s="10">
        <v>40330</v>
      </c>
      <c r="G19" s="13"/>
      <c r="H19" s="14" t="s">
        <v>37</v>
      </c>
      <c r="I19" s="14" t="s">
        <v>38</v>
      </c>
      <c r="J19" s="13">
        <v>10</v>
      </c>
      <c r="K19" s="13">
        <v>4.4000000000000004</v>
      </c>
    </row>
    <row r="20" spans="1:11">
      <c r="A20" s="1"/>
      <c r="B20" s="8" t="s">
        <v>54</v>
      </c>
      <c r="C20" s="8" t="s">
        <v>55</v>
      </c>
      <c r="D20" s="13" t="s">
        <v>36</v>
      </c>
      <c r="E20" s="13" t="s">
        <v>23</v>
      </c>
      <c r="F20" s="10">
        <v>40634</v>
      </c>
      <c r="G20" s="15"/>
      <c r="H20" s="16" t="s">
        <v>15</v>
      </c>
      <c r="I20" s="16" t="s">
        <v>56</v>
      </c>
      <c r="J20" s="13">
        <v>9</v>
      </c>
      <c r="K20" s="13">
        <v>4.0999999999999996</v>
      </c>
    </row>
    <row r="21" spans="1:11">
      <c r="A21" s="1"/>
      <c r="B21" s="8" t="s">
        <v>57</v>
      </c>
      <c r="C21" s="8" t="s">
        <v>58</v>
      </c>
      <c r="D21" s="9" t="s">
        <v>19</v>
      </c>
      <c r="E21" s="9" t="s">
        <v>23</v>
      </c>
      <c r="F21" s="10">
        <v>41000</v>
      </c>
      <c r="G21" s="15"/>
      <c r="H21" s="16" t="s">
        <v>24</v>
      </c>
      <c r="I21" s="16" t="s">
        <v>25</v>
      </c>
      <c r="J21" s="13">
        <v>8</v>
      </c>
      <c r="K21" s="13">
        <v>3.2</v>
      </c>
    </row>
    <row r="22" spans="1:11">
      <c r="A22" s="1"/>
      <c r="B22" s="8" t="s">
        <v>59</v>
      </c>
      <c r="C22" s="8" t="s">
        <v>60</v>
      </c>
      <c r="D22" s="9" t="s">
        <v>30</v>
      </c>
      <c r="E22" s="13" t="s">
        <v>14</v>
      </c>
      <c r="F22" s="10">
        <v>39539</v>
      </c>
      <c r="G22" s="15"/>
      <c r="H22" s="16" t="s">
        <v>24</v>
      </c>
      <c r="I22" s="16" t="s">
        <v>31</v>
      </c>
      <c r="J22" s="13">
        <v>12</v>
      </c>
      <c r="K22" s="13">
        <v>3.8</v>
      </c>
    </row>
    <row r="23" spans="1:11">
      <c r="A23" s="1"/>
      <c r="B23" s="8" t="s">
        <v>61</v>
      </c>
      <c r="C23" s="8" t="s">
        <v>62</v>
      </c>
      <c r="D23" s="13" t="s">
        <v>36</v>
      </c>
      <c r="E23" s="13" t="s">
        <v>23</v>
      </c>
      <c r="F23" s="10">
        <v>41183</v>
      </c>
      <c r="G23" s="15"/>
      <c r="H23" s="16" t="s">
        <v>47</v>
      </c>
      <c r="I23" s="16" t="s">
        <v>15</v>
      </c>
      <c r="J23" s="13">
        <v>8</v>
      </c>
      <c r="K23" s="13">
        <v>4.3</v>
      </c>
    </row>
    <row r="24" spans="1:11">
      <c r="A24" s="1"/>
      <c r="B24" s="8" t="s">
        <v>63</v>
      </c>
      <c r="C24" s="8" t="s">
        <v>64</v>
      </c>
      <c r="D24" s="9" t="s">
        <v>19</v>
      </c>
      <c r="E24" s="13" t="s">
        <v>14</v>
      </c>
      <c r="F24" s="10">
        <v>41791</v>
      </c>
      <c r="G24" s="13"/>
      <c r="H24" s="14" t="s">
        <v>38</v>
      </c>
      <c r="I24" s="14" t="s">
        <v>16</v>
      </c>
      <c r="J24" s="13">
        <v>6</v>
      </c>
      <c r="K24" s="13">
        <v>2.9</v>
      </c>
    </row>
    <row r="25" spans="1:11">
      <c r="A25" s="1"/>
      <c r="B25" s="8" t="s">
        <v>65</v>
      </c>
      <c r="C25" s="8" t="s">
        <v>66</v>
      </c>
      <c r="D25" s="9" t="s">
        <v>30</v>
      </c>
      <c r="E25" s="9" t="s">
        <v>23</v>
      </c>
      <c r="F25" s="10">
        <v>41791</v>
      </c>
      <c r="G25" s="15"/>
      <c r="H25" s="16" t="s">
        <v>20</v>
      </c>
      <c r="I25" s="16" t="s">
        <v>24</v>
      </c>
      <c r="J25" s="13">
        <v>6</v>
      </c>
      <c r="K25" s="13">
        <v>3.6</v>
      </c>
    </row>
    <row r="26" spans="1:11">
      <c r="A26" s="1"/>
      <c r="B26" s="8" t="s">
        <v>67</v>
      </c>
      <c r="C26" s="8" t="s">
        <v>68</v>
      </c>
      <c r="D26" s="9" t="s">
        <v>19</v>
      </c>
      <c r="E26" s="9" t="s">
        <v>23</v>
      </c>
      <c r="F26" s="10">
        <v>40634</v>
      </c>
      <c r="G26" s="13"/>
      <c r="H26" s="14" t="s">
        <v>16</v>
      </c>
      <c r="I26" s="14" t="s">
        <v>15</v>
      </c>
      <c r="J26" s="13">
        <v>9</v>
      </c>
      <c r="K26" s="13">
        <v>2.9</v>
      </c>
    </row>
    <row r="27" spans="1:11">
      <c r="A27" s="1"/>
      <c r="B27" s="8" t="s">
        <v>69</v>
      </c>
      <c r="C27" s="8" t="s">
        <v>70</v>
      </c>
      <c r="D27" s="9" t="s">
        <v>13</v>
      </c>
      <c r="E27" s="9" t="s">
        <v>14</v>
      </c>
      <c r="F27" s="10">
        <v>43191</v>
      </c>
      <c r="G27" s="13"/>
      <c r="H27" s="14" t="s">
        <v>24</v>
      </c>
      <c r="I27" s="14" t="s">
        <v>31</v>
      </c>
      <c r="J27" s="13">
        <v>2</v>
      </c>
      <c r="K27" s="13">
        <v>3.5</v>
      </c>
    </row>
    <row r="28" spans="1:11">
      <c r="A28" s="1"/>
      <c r="B28" s="8" t="s">
        <v>71</v>
      </c>
      <c r="C28" s="8" t="s">
        <v>72</v>
      </c>
      <c r="D28" s="13" t="s">
        <v>36</v>
      </c>
      <c r="E28" s="9" t="s">
        <v>14</v>
      </c>
      <c r="F28" s="10">
        <v>37165</v>
      </c>
      <c r="G28" s="13" t="s">
        <v>180</v>
      </c>
      <c r="H28" s="14" t="s">
        <v>16</v>
      </c>
      <c r="I28" s="14" t="s">
        <v>20</v>
      </c>
      <c r="J28" s="13">
        <v>19</v>
      </c>
      <c r="K28" s="13">
        <v>4.0999999999999996</v>
      </c>
    </row>
    <row r="29" spans="1:11">
      <c r="A29" s="1"/>
      <c r="B29" s="8" t="s">
        <v>73</v>
      </c>
      <c r="C29" s="21" t="s">
        <v>74</v>
      </c>
      <c r="D29" s="9" t="s">
        <v>30</v>
      </c>
      <c r="E29" s="11" t="s">
        <v>14</v>
      </c>
      <c r="F29" s="19">
        <v>43009</v>
      </c>
      <c r="G29" s="11"/>
      <c r="H29" s="12" t="s">
        <v>15</v>
      </c>
      <c r="I29" s="12" t="s">
        <v>24</v>
      </c>
      <c r="J29" s="11">
        <v>3</v>
      </c>
      <c r="K29" s="11">
        <v>2.9</v>
      </c>
    </row>
    <row r="30" spans="1:11">
      <c r="A30" s="1"/>
      <c r="B30" s="18" t="s">
        <v>75</v>
      </c>
      <c r="C30" s="8" t="s">
        <v>76</v>
      </c>
      <c r="D30" s="9" t="s">
        <v>30</v>
      </c>
      <c r="E30" s="13" t="s">
        <v>14</v>
      </c>
      <c r="F30" s="10">
        <v>40087</v>
      </c>
      <c r="G30" s="15" t="s">
        <v>180</v>
      </c>
      <c r="H30" s="16" t="s">
        <v>38</v>
      </c>
      <c r="I30" s="16" t="s">
        <v>16</v>
      </c>
      <c r="J30" s="13">
        <v>11</v>
      </c>
      <c r="K30" s="13">
        <v>4.0999999999999996</v>
      </c>
    </row>
    <row r="31" spans="1:11">
      <c r="A31" s="1"/>
      <c r="B31" s="8" t="s">
        <v>77</v>
      </c>
      <c r="C31" s="8" t="s">
        <v>78</v>
      </c>
      <c r="D31" s="9" t="s">
        <v>30</v>
      </c>
      <c r="E31" s="13" t="s">
        <v>14</v>
      </c>
      <c r="F31" s="10">
        <v>42095</v>
      </c>
      <c r="G31" s="15"/>
      <c r="H31" s="16" t="s">
        <v>20</v>
      </c>
      <c r="I31" s="16" t="s">
        <v>24</v>
      </c>
      <c r="J31" s="13">
        <v>5</v>
      </c>
      <c r="K31" s="13">
        <v>3.6</v>
      </c>
    </row>
    <row r="32" spans="1:11">
      <c r="A32" s="1"/>
      <c r="B32" s="8" t="s">
        <v>79</v>
      </c>
      <c r="C32" s="8" t="s">
        <v>80</v>
      </c>
      <c r="D32" s="9" t="s">
        <v>30</v>
      </c>
      <c r="E32" s="13" t="s">
        <v>14</v>
      </c>
      <c r="F32" s="10">
        <v>41913</v>
      </c>
      <c r="G32" s="15"/>
      <c r="H32" s="16" t="s">
        <v>20</v>
      </c>
      <c r="I32" s="16" t="s">
        <v>15</v>
      </c>
      <c r="J32" s="13">
        <v>6</v>
      </c>
      <c r="K32" s="13">
        <v>3.5</v>
      </c>
    </row>
    <row r="33" spans="1:11">
      <c r="A33" s="1"/>
      <c r="B33" s="8" t="s">
        <v>81</v>
      </c>
      <c r="C33" s="8" t="s">
        <v>82</v>
      </c>
      <c r="D33" s="9" t="s">
        <v>19</v>
      </c>
      <c r="E33" s="13" t="s">
        <v>14</v>
      </c>
      <c r="F33" s="10">
        <v>42826</v>
      </c>
      <c r="G33" s="13"/>
      <c r="H33" s="14" t="s">
        <v>31</v>
      </c>
      <c r="I33" s="14" t="s">
        <v>24</v>
      </c>
      <c r="J33" s="13">
        <v>3</v>
      </c>
      <c r="K33" s="13">
        <v>2.8</v>
      </c>
    </row>
    <row r="34" spans="1:11">
      <c r="A34" s="1"/>
      <c r="B34" s="8" t="s">
        <v>83</v>
      </c>
      <c r="C34" s="8" t="s">
        <v>84</v>
      </c>
      <c r="D34" s="9" t="s">
        <v>30</v>
      </c>
      <c r="E34" s="9" t="s">
        <v>23</v>
      </c>
      <c r="F34" s="10">
        <v>41365</v>
      </c>
      <c r="G34" s="13"/>
      <c r="H34" s="14" t="s">
        <v>16</v>
      </c>
      <c r="I34" s="14" t="s">
        <v>20</v>
      </c>
      <c r="J34" s="13">
        <v>7</v>
      </c>
      <c r="K34" s="13">
        <v>3.5</v>
      </c>
    </row>
    <row r="35" spans="1:11">
      <c r="A35" s="1"/>
      <c r="B35" s="8" t="s">
        <v>85</v>
      </c>
      <c r="C35" s="8" t="s">
        <v>86</v>
      </c>
      <c r="D35" s="9" t="s">
        <v>13</v>
      </c>
      <c r="E35" s="9" t="s">
        <v>23</v>
      </c>
      <c r="F35" s="10">
        <v>43617</v>
      </c>
      <c r="G35" s="13"/>
      <c r="H35" s="14" t="s">
        <v>24</v>
      </c>
      <c r="I35" s="14" t="s">
        <v>25</v>
      </c>
      <c r="J35" s="13">
        <v>1</v>
      </c>
      <c r="K35" s="13">
        <v>2.6</v>
      </c>
    </row>
    <row r="36" spans="1:11">
      <c r="A36" s="1"/>
      <c r="B36" s="8" t="s">
        <v>87</v>
      </c>
      <c r="C36" s="8" t="s">
        <v>88</v>
      </c>
      <c r="D36" s="13" t="s">
        <v>36</v>
      </c>
      <c r="E36" s="9" t="s">
        <v>14</v>
      </c>
      <c r="F36" s="10">
        <v>40817</v>
      </c>
      <c r="G36" s="13"/>
      <c r="H36" s="14" t="s">
        <v>38</v>
      </c>
      <c r="I36" s="14" t="s">
        <v>89</v>
      </c>
      <c r="J36" s="13">
        <v>9</v>
      </c>
      <c r="K36" s="13">
        <v>2.2999999999999998</v>
      </c>
    </row>
    <row r="37" spans="1:11">
      <c r="A37" s="1"/>
      <c r="B37" s="8" t="s">
        <v>90</v>
      </c>
      <c r="C37" s="8" t="s">
        <v>91</v>
      </c>
      <c r="D37" s="9" t="s">
        <v>30</v>
      </c>
      <c r="E37" s="13" t="s">
        <v>14</v>
      </c>
      <c r="F37" s="10">
        <v>41000</v>
      </c>
      <c r="G37" s="15"/>
      <c r="H37" s="16" t="s">
        <v>24</v>
      </c>
      <c r="I37" s="16" t="s">
        <v>25</v>
      </c>
      <c r="J37" s="13">
        <v>8</v>
      </c>
      <c r="K37" s="13">
        <v>2.5</v>
      </c>
    </row>
    <row r="38" spans="1:11">
      <c r="A38" s="1"/>
      <c r="B38" s="8" t="s">
        <v>92</v>
      </c>
      <c r="C38" s="8" t="s">
        <v>93</v>
      </c>
      <c r="D38" s="9" t="s">
        <v>19</v>
      </c>
      <c r="E38" s="13" t="s">
        <v>14</v>
      </c>
      <c r="F38" s="10">
        <v>41061</v>
      </c>
      <c r="G38" s="15"/>
      <c r="H38" s="16" t="s">
        <v>20</v>
      </c>
      <c r="I38" s="16" t="s">
        <v>24</v>
      </c>
      <c r="J38" s="13">
        <v>8</v>
      </c>
      <c r="K38" s="13">
        <v>3.6</v>
      </c>
    </row>
    <row r="39" spans="1:11">
      <c r="A39" s="1"/>
      <c r="B39" s="8" t="s">
        <v>94</v>
      </c>
      <c r="C39" s="8" t="s">
        <v>95</v>
      </c>
      <c r="D39" s="9" t="s">
        <v>19</v>
      </c>
      <c r="E39" s="9" t="s">
        <v>23</v>
      </c>
      <c r="F39" s="10">
        <v>43556</v>
      </c>
      <c r="G39" s="13"/>
      <c r="H39" s="14" t="s">
        <v>24</v>
      </c>
      <c r="I39" s="14" t="s">
        <v>15</v>
      </c>
      <c r="J39" s="13">
        <v>1</v>
      </c>
      <c r="K39" s="13">
        <v>2.5</v>
      </c>
    </row>
    <row r="40" spans="1:11">
      <c r="A40" s="1"/>
      <c r="B40" s="8" t="s">
        <v>96</v>
      </c>
      <c r="C40" s="8" t="s">
        <v>97</v>
      </c>
      <c r="D40" s="9" t="s">
        <v>13</v>
      </c>
      <c r="E40" s="9" t="s">
        <v>14</v>
      </c>
      <c r="F40" s="10">
        <v>42795</v>
      </c>
      <c r="G40" s="13"/>
      <c r="H40" s="14" t="s">
        <v>20</v>
      </c>
      <c r="I40" s="14" t="s">
        <v>24</v>
      </c>
      <c r="J40" s="13">
        <v>3</v>
      </c>
      <c r="K40" s="13">
        <v>3.4</v>
      </c>
    </row>
    <row r="41" spans="1:11">
      <c r="A41" s="1"/>
      <c r="B41" s="8" t="s">
        <v>98</v>
      </c>
      <c r="C41" s="8" t="s">
        <v>99</v>
      </c>
      <c r="D41" s="9" t="s">
        <v>13</v>
      </c>
      <c r="E41" s="9" t="s">
        <v>14</v>
      </c>
      <c r="F41" s="10">
        <v>41365</v>
      </c>
      <c r="G41" s="13" t="s">
        <v>180</v>
      </c>
      <c r="H41" s="14" t="s">
        <v>89</v>
      </c>
      <c r="I41" s="14" t="s">
        <v>20</v>
      </c>
      <c r="J41" s="13">
        <v>7</v>
      </c>
      <c r="K41" s="13">
        <v>4.2</v>
      </c>
    </row>
    <row r="42" spans="1:11">
      <c r="A42" s="1"/>
      <c r="B42" s="8" t="s">
        <v>100</v>
      </c>
      <c r="C42" s="8" t="s">
        <v>101</v>
      </c>
      <c r="D42" s="9" t="s">
        <v>19</v>
      </c>
      <c r="E42" s="9" t="s">
        <v>23</v>
      </c>
      <c r="F42" s="10">
        <v>41913</v>
      </c>
      <c r="G42" s="15" t="s">
        <v>180</v>
      </c>
      <c r="H42" s="16" t="s">
        <v>38</v>
      </c>
      <c r="I42" s="16" t="s">
        <v>16</v>
      </c>
      <c r="J42" s="13">
        <v>6</v>
      </c>
      <c r="K42" s="13">
        <v>3.8</v>
      </c>
    </row>
    <row r="43" spans="1:11">
      <c r="A43" s="1"/>
      <c r="B43" s="8" t="s">
        <v>102</v>
      </c>
      <c r="C43" s="8" t="s">
        <v>103</v>
      </c>
      <c r="D43" s="9" t="s">
        <v>13</v>
      </c>
      <c r="E43" s="9" t="s">
        <v>23</v>
      </c>
      <c r="F43" s="10">
        <v>42644</v>
      </c>
      <c r="G43" s="22"/>
      <c r="H43" s="14" t="s">
        <v>15</v>
      </c>
      <c r="I43" s="14" t="s">
        <v>24</v>
      </c>
      <c r="J43" s="22">
        <v>4</v>
      </c>
      <c r="K43" s="22">
        <v>3.5</v>
      </c>
    </row>
    <row r="44" spans="1:11">
      <c r="A44" s="1"/>
      <c r="B44" s="8" t="s">
        <v>104</v>
      </c>
      <c r="C44" s="8" t="s">
        <v>105</v>
      </c>
      <c r="D44" s="13" t="s">
        <v>36</v>
      </c>
      <c r="E44" s="13" t="s">
        <v>14</v>
      </c>
      <c r="F44" s="10">
        <v>40695</v>
      </c>
      <c r="G44" s="13"/>
      <c r="H44" s="14" t="s">
        <v>16</v>
      </c>
      <c r="I44" s="14" t="s">
        <v>20</v>
      </c>
      <c r="J44" s="13">
        <v>9</v>
      </c>
      <c r="K44" s="13">
        <v>3.1</v>
      </c>
    </row>
    <row r="45" spans="1:11">
      <c r="A45" s="1"/>
      <c r="B45" s="8" t="s">
        <v>106</v>
      </c>
      <c r="C45" s="8" t="s">
        <v>107</v>
      </c>
      <c r="D45" s="9" t="s">
        <v>13</v>
      </c>
      <c r="E45" s="9" t="s">
        <v>14</v>
      </c>
      <c r="F45" s="10">
        <v>42156</v>
      </c>
      <c r="G45" s="15" t="s">
        <v>180</v>
      </c>
      <c r="H45" s="16" t="s">
        <v>24</v>
      </c>
      <c r="I45" s="16" t="s">
        <v>31</v>
      </c>
      <c r="J45" s="13">
        <v>5</v>
      </c>
      <c r="K45" s="13">
        <v>2.4</v>
      </c>
    </row>
    <row r="48" spans="1:11" ht="15">
      <c r="F48" s="23"/>
      <c r="J48" s="23"/>
      <c r="K48" s="23"/>
    </row>
    <row r="49" spans="5:5">
      <c r="E49" s="24"/>
    </row>
    <row r="50" spans="5:5">
      <c r="E50" s="24"/>
    </row>
  </sheetData>
  <mergeCells count="1">
    <mergeCell ref="B3:K3"/>
  </mergeCells>
  <phoneticPr fontId="5"/>
  <pageMargins left="0.70866141732283472" right="0.70866141732283472" top="0.74803149606299213" bottom="0.74803149606299213" header="0.31496062992125984" footer="0.31496062992125984"/>
  <pageSetup paperSize="9" scale="8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5"/>
  <sheetViews>
    <sheetView tabSelected="1" zoomScaleNormal="100" zoomScaleSheetLayoutView="100" workbookViewId="0"/>
  </sheetViews>
  <sheetFormatPr defaultRowHeight="13.5"/>
  <cols>
    <col min="1" max="1" width="9" style="25"/>
    <col min="2" max="2" width="8.25" style="25" customWidth="1"/>
    <col min="3" max="3" width="17.125" style="25" customWidth="1"/>
    <col min="4" max="5" width="7.125" style="25" customWidth="1"/>
    <col min="6" max="6" width="11.875" style="25" customWidth="1"/>
    <col min="7" max="7" width="16.875" style="25" customWidth="1"/>
    <col min="8" max="8" width="19.125" style="25" customWidth="1"/>
    <col min="9" max="9" width="19.625" style="25" customWidth="1"/>
    <col min="10" max="10" width="9.75" style="25" customWidth="1"/>
    <col min="11" max="11" width="10.375" style="25" customWidth="1"/>
    <col min="12" max="12" width="9.5" style="26" customWidth="1"/>
    <col min="13" max="13" width="11.125" style="25" customWidth="1"/>
    <col min="14" max="14" width="19.125" style="25" customWidth="1"/>
    <col min="15" max="15" width="9.75" style="25" customWidth="1"/>
    <col min="16" max="16" width="10.375" style="25" customWidth="1"/>
    <col min="17" max="17" width="6.625" style="25" customWidth="1"/>
    <col min="18" max="16384" width="9" style="25"/>
  </cols>
  <sheetData>
    <row r="1" spans="1:11">
      <c r="A1" s="25" t="s">
        <v>108</v>
      </c>
    </row>
    <row r="2" spans="1:11">
      <c r="A2" s="25" t="s">
        <v>109</v>
      </c>
    </row>
    <row r="3" spans="1:11" ht="17.25">
      <c r="B3" s="27" t="s">
        <v>110</v>
      </c>
    </row>
    <row r="4" spans="1:11" ht="27" customHeight="1">
      <c r="B4" s="4" t="s">
        <v>1</v>
      </c>
      <c r="C4" s="4" t="s">
        <v>111</v>
      </c>
      <c r="D4" s="4" t="s">
        <v>3</v>
      </c>
      <c r="E4" s="4" t="s">
        <v>4</v>
      </c>
      <c r="F4" s="5" t="s">
        <v>5</v>
      </c>
      <c r="G4" s="5" t="s">
        <v>6</v>
      </c>
      <c r="H4" s="6" t="s">
        <v>7</v>
      </c>
      <c r="I4" s="5" t="s">
        <v>8</v>
      </c>
      <c r="J4" s="5" t="s">
        <v>9</v>
      </c>
      <c r="K4" s="5" t="s">
        <v>10</v>
      </c>
    </row>
    <row r="5" spans="1:11">
      <c r="B5" s="8" t="s">
        <v>34</v>
      </c>
      <c r="C5" s="8" t="s">
        <v>35</v>
      </c>
      <c r="D5" s="13" t="s">
        <v>36</v>
      </c>
      <c r="E5" s="13" t="s">
        <v>14</v>
      </c>
      <c r="F5" s="10">
        <v>35582</v>
      </c>
      <c r="G5" s="13"/>
      <c r="H5" s="14" t="s">
        <v>37</v>
      </c>
      <c r="I5" s="14" t="s">
        <v>38</v>
      </c>
      <c r="J5" s="13">
        <v>23</v>
      </c>
      <c r="K5" s="13">
        <v>4.5999999999999996</v>
      </c>
    </row>
    <row r="6" spans="1:11">
      <c r="B6" s="8" t="s">
        <v>52</v>
      </c>
      <c r="C6" s="8" t="s">
        <v>53</v>
      </c>
      <c r="D6" s="13" t="s">
        <v>36</v>
      </c>
      <c r="E6" s="13" t="s">
        <v>23</v>
      </c>
      <c r="F6" s="10">
        <v>40330</v>
      </c>
      <c r="G6" s="13"/>
      <c r="H6" s="14" t="s">
        <v>37</v>
      </c>
      <c r="I6" s="14" t="s">
        <v>38</v>
      </c>
      <c r="J6" s="13">
        <v>10</v>
      </c>
      <c r="K6" s="13">
        <v>4.4000000000000004</v>
      </c>
    </row>
    <row r="7" spans="1:11">
      <c r="B7" s="8" t="s">
        <v>43</v>
      </c>
      <c r="C7" s="8" t="s">
        <v>44</v>
      </c>
      <c r="D7" s="9" t="s">
        <v>19</v>
      </c>
      <c r="E7" s="13" t="s">
        <v>14</v>
      </c>
      <c r="F7" s="10">
        <v>42095</v>
      </c>
      <c r="G7" s="13"/>
      <c r="H7" s="14" t="s">
        <v>16</v>
      </c>
      <c r="I7" s="14" t="s">
        <v>20</v>
      </c>
      <c r="J7" s="13">
        <v>5</v>
      </c>
      <c r="K7" s="13">
        <v>4.4000000000000004</v>
      </c>
    </row>
    <row r="8" spans="1:11">
      <c r="B8" s="8" t="s">
        <v>61</v>
      </c>
      <c r="C8" s="8" t="s">
        <v>62</v>
      </c>
      <c r="D8" s="13" t="s">
        <v>36</v>
      </c>
      <c r="E8" s="13" t="s">
        <v>23</v>
      </c>
      <c r="F8" s="10">
        <v>41183</v>
      </c>
      <c r="G8" s="15"/>
      <c r="H8" s="16" t="s">
        <v>47</v>
      </c>
      <c r="I8" s="16" t="s">
        <v>15</v>
      </c>
      <c r="J8" s="13">
        <v>8</v>
      </c>
      <c r="K8" s="13">
        <v>4.3</v>
      </c>
    </row>
    <row r="9" spans="1:11">
      <c r="B9" s="8" t="s">
        <v>98</v>
      </c>
      <c r="C9" s="8" t="s">
        <v>99</v>
      </c>
      <c r="D9" s="9" t="s">
        <v>13</v>
      </c>
      <c r="E9" s="9" t="s">
        <v>14</v>
      </c>
      <c r="F9" s="10">
        <v>41365</v>
      </c>
      <c r="G9" s="66" t="s">
        <v>182</v>
      </c>
      <c r="H9" s="14" t="s">
        <v>89</v>
      </c>
      <c r="I9" s="14" t="s">
        <v>20</v>
      </c>
      <c r="J9" s="13">
        <v>7</v>
      </c>
      <c r="K9" s="13">
        <v>4.2</v>
      </c>
    </row>
    <row r="12" spans="1:11">
      <c r="B12" s="25" t="s">
        <v>112</v>
      </c>
    </row>
    <row r="13" spans="1:11" ht="27">
      <c r="B13" s="4" t="s">
        <v>1</v>
      </c>
      <c r="C13" s="4" t="s">
        <v>111</v>
      </c>
      <c r="D13" s="4" t="s">
        <v>3</v>
      </c>
      <c r="E13" s="4" t="s">
        <v>4</v>
      </c>
      <c r="F13" s="5" t="s">
        <v>5</v>
      </c>
      <c r="G13" s="5" t="s">
        <v>6</v>
      </c>
      <c r="H13" s="6" t="s">
        <v>7</v>
      </c>
      <c r="I13" s="5" t="s">
        <v>8</v>
      </c>
      <c r="J13" s="5" t="s">
        <v>9</v>
      </c>
      <c r="K13" s="5" t="s">
        <v>10</v>
      </c>
    </row>
    <row r="14" spans="1:11">
      <c r="H14" s="25" t="s">
        <v>113</v>
      </c>
      <c r="J14" s="25" t="s">
        <v>114</v>
      </c>
    </row>
    <row r="15" spans="1:11">
      <c r="G15" s="67" t="s">
        <v>182</v>
      </c>
      <c r="I15" s="25" t="s">
        <v>16</v>
      </c>
    </row>
    <row r="19" spans="2:16" ht="18" thickBot="1">
      <c r="B19" s="27" t="s">
        <v>115</v>
      </c>
      <c r="M19" s="27" t="s">
        <v>116</v>
      </c>
    </row>
    <row r="20" spans="2:16" ht="27" customHeight="1" thickBot="1">
      <c r="B20" s="4" t="s">
        <v>1</v>
      </c>
      <c r="C20" s="4" t="s">
        <v>2</v>
      </c>
      <c r="D20" s="4" t="s">
        <v>3</v>
      </c>
      <c r="E20" s="4" t="s">
        <v>4</v>
      </c>
      <c r="F20" s="5" t="s">
        <v>5</v>
      </c>
      <c r="G20" s="5" t="s">
        <v>6</v>
      </c>
      <c r="H20" s="6" t="s">
        <v>7</v>
      </c>
      <c r="I20" s="5" t="s">
        <v>8</v>
      </c>
      <c r="J20" s="5" t="s">
        <v>9</v>
      </c>
      <c r="K20" s="5" t="s">
        <v>10</v>
      </c>
      <c r="M20" s="28" t="s">
        <v>3</v>
      </c>
      <c r="N20" s="29" t="s">
        <v>117</v>
      </c>
      <c r="O20" s="30" t="s">
        <v>9</v>
      </c>
      <c r="P20" s="31" t="s">
        <v>10</v>
      </c>
    </row>
    <row r="21" spans="2:16">
      <c r="B21" s="8" t="s">
        <v>54</v>
      </c>
      <c r="C21" s="8" t="s">
        <v>55</v>
      </c>
      <c r="D21" s="13" t="s">
        <v>36</v>
      </c>
      <c r="E21" s="13" t="s">
        <v>23</v>
      </c>
      <c r="F21" s="10">
        <v>40634</v>
      </c>
      <c r="G21" s="15"/>
      <c r="H21" s="16" t="s">
        <v>15</v>
      </c>
      <c r="I21" s="16" t="s">
        <v>56</v>
      </c>
      <c r="J21" s="13">
        <v>9</v>
      </c>
      <c r="K21" s="13">
        <v>4.0999999999999996</v>
      </c>
      <c r="M21" s="61" t="s">
        <v>36</v>
      </c>
      <c r="N21" s="32" t="s">
        <v>38</v>
      </c>
      <c r="O21" s="33">
        <v>9</v>
      </c>
      <c r="P21" s="34">
        <v>2.2999999999999998</v>
      </c>
    </row>
    <row r="22" spans="2:16">
      <c r="B22" s="8" t="s">
        <v>61</v>
      </c>
      <c r="C22" s="8" t="s">
        <v>62</v>
      </c>
      <c r="D22" s="13" t="s">
        <v>36</v>
      </c>
      <c r="E22" s="13" t="s">
        <v>23</v>
      </c>
      <c r="F22" s="10">
        <v>41183</v>
      </c>
      <c r="G22" s="15"/>
      <c r="H22" s="16" t="s">
        <v>47</v>
      </c>
      <c r="I22" s="16" t="s">
        <v>15</v>
      </c>
      <c r="J22" s="13">
        <v>8</v>
      </c>
      <c r="K22" s="13">
        <v>4.3</v>
      </c>
      <c r="M22" s="62"/>
      <c r="N22" s="35" t="s">
        <v>89</v>
      </c>
      <c r="O22" s="36">
        <v>14</v>
      </c>
      <c r="P22" s="37">
        <v>3.5999999999999996</v>
      </c>
    </row>
    <row r="23" spans="2:16">
      <c r="B23" s="8" t="s">
        <v>45</v>
      </c>
      <c r="C23" s="8" t="s">
        <v>46</v>
      </c>
      <c r="D23" s="13" t="s">
        <v>36</v>
      </c>
      <c r="E23" s="13" t="s">
        <v>14</v>
      </c>
      <c r="F23" s="10">
        <v>41913</v>
      </c>
      <c r="G23" s="15"/>
      <c r="H23" s="16" t="s">
        <v>47</v>
      </c>
      <c r="I23" s="16" t="s">
        <v>31</v>
      </c>
      <c r="J23" s="13">
        <v>6</v>
      </c>
      <c r="K23" s="13">
        <v>4.0999999999999996</v>
      </c>
      <c r="M23" s="62"/>
      <c r="N23" s="12" t="s">
        <v>47</v>
      </c>
      <c r="O23" s="36">
        <v>7</v>
      </c>
      <c r="P23" s="37">
        <v>4.1999999999999993</v>
      </c>
    </row>
    <row r="24" spans="2:16">
      <c r="B24" s="8" t="s">
        <v>59</v>
      </c>
      <c r="C24" s="8" t="s">
        <v>60</v>
      </c>
      <c r="D24" s="9" t="s">
        <v>30</v>
      </c>
      <c r="E24" s="13" t="s">
        <v>14</v>
      </c>
      <c r="F24" s="10">
        <v>39539</v>
      </c>
      <c r="G24" s="15"/>
      <c r="H24" s="16" t="s">
        <v>24</v>
      </c>
      <c r="I24" s="16" t="s">
        <v>31</v>
      </c>
      <c r="J24" s="13">
        <v>12</v>
      </c>
      <c r="K24" s="13">
        <v>3.8</v>
      </c>
      <c r="M24" s="62"/>
      <c r="N24" s="12" t="s">
        <v>15</v>
      </c>
      <c r="O24" s="38">
        <v>9</v>
      </c>
      <c r="P24" s="39">
        <v>4.0999999999999996</v>
      </c>
    </row>
    <row r="25" spans="2:16" ht="14.25" thickBot="1">
      <c r="B25" s="18" t="s">
        <v>75</v>
      </c>
      <c r="C25" s="8" t="s">
        <v>76</v>
      </c>
      <c r="D25" s="9" t="s">
        <v>30</v>
      </c>
      <c r="E25" s="13" t="s">
        <v>14</v>
      </c>
      <c r="F25" s="10">
        <v>40087</v>
      </c>
      <c r="G25" s="15" t="s">
        <v>182</v>
      </c>
      <c r="H25" s="16" t="s">
        <v>38</v>
      </c>
      <c r="I25" s="16" t="s">
        <v>16</v>
      </c>
      <c r="J25" s="13">
        <v>11</v>
      </c>
      <c r="K25" s="13">
        <v>4.0999999999999996</v>
      </c>
      <c r="M25" s="62"/>
      <c r="N25" s="35" t="s">
        <v>37</v>
      </c>
      <c r="O25" s="40">
        <v>16.5</v>
      </c>
      <c r="P25" s="41">
        <v>4.5</v>
      </c>
    </row>
    <row r="26" spans="2:16" ht="15" thickTop="1" thickBot="1">
      <c r="B26" s="8" t="s">
        <v>41</v>
      </c>
      <c r="C26" s="8" t="s">
        <v>42</v>
      </c>
      <c r="D26" s="9" t="s">
        <v>30</v>
      </c>
      <c r="E26" s="13" t="s">
        <v>14</v>
      </c>
      <c r="F26" s="10">
        <v>40452</v>
      </c>
      <c r="G26" s="15" t="s">
        <v>182</v>
      </c>
      <c r="H26" s="16" t="s">
        <v>38</v>
      </c>
      <c r="I26" s="16" t="s">
        <v>16</v>
      </c>
      <c r="J26" s="13">
        <v>10</v>
      </c>
      <c r="K26" s="13">
        <v>3.9</v>
      </c>
      <c r="M26" s="63"/>
      <c r="N26" s="42" t="s">
        <v>118</v>
      </c>
      <c r="O26" s="43">
        <v>11.625</v>
      </c>
      <c r="P26" s="44">
        <v>3.875</v>
      </c>
    </row>
    <row r="27" spans="2:16">
      <c r="B27" s="8" t="s">
        <v>90</v>
      </c>
      <c r="C27" s="8" t="s">
        <v>91</v>
      </c>
      <c r="D27" s="9" t="s">
        <v>30</v>
      </c>
      <c r="E27" s="13" t="s">
        <v>14</v>
      </c>
      <c r="F27" s="10">
        <v>41000</v>
      </c>
      <c r="G27" s="15"/>
      <c r="H27" s="16" t="s">
        <v>24</v>
      </c>
      <c r="I27" s="16" t="s">
        <v>25</v>
      </c>
      <c r="J27" s="13">
        <v>8</v>
      </c>
      <c r="K27" s="13">
        <v>2.5</v>
      </c>
      <c r="M27" s="61" t="s">
        <v>119</v>
      </c>
      <c r="N27" s="12" t="s">
        <v>38</v>
      </c>
      <c r="O27" s="33">
        <v>10.5</v>
      </c>
      <c r="P27" s="34">
        <v>4</v>
      </c>
    </row>
    <row r="28" spans="2:16">
      <c r="B28" s="8" t="s">
        <v>65</v>
      </c>
      <c r="C28" s="8" t="s">
        <v>66</v>
      </c>
      <c r="D28" s="9" t="s">
        <v>30</v>
      </c>
      <c r="E28" s="9" t="s">
        <v>23</v>
      </c>
      <c r="F28" s="10">
        <v>41791</v>
      </c>
      <c r="G28" s="15"/>
      <c r="H28" s="16" t="s">
        <v>20</v>
      </c>
      <c r="I28" s="16" t="s">
        <v>24</v>
      </c>
      <c r="J28" s="13">
        <v>6</v>
      </c>
      <c r="K28" s="13">
        <v>3.6</v>
      </c>
      <c r="M28" s="62"/>
      <c r="N28" s="35" t="s">
        <v>89</v>
      </c>
      <c r="O28" s="36">
        <v>7</v>
      </c>
      <c r="P28" s="37">
        <v>3.5</v>
      </c>
    </row>
    <row r="29" spans="2:16">
      <c r="B29" s="8" t="s">
        <v>79</v>
      </c>
      <c r="C29" s="8" t="s">
        <v>80</v>
      </c>
      <c r="D29" s="9" t="s">
        <v>30</v>
      </c>
      <c r="E29" s="13" t="s">
        <v>14</v>
      </c>
      <c r="F29" s="10">
        <v>41913</v>
      </c>
      <c r="G29" s="15"/>
      <c r="H29" s="16" t="s">
        <v>20</v>
      </c>
      <c r="I29" s="16" t="s">
        <v>15</v>
      </c>
      <c r="J29" s="13">
        <v>6</v>
      </c>
      <c r="K29" s="13">
        <v>3.5</v>
      </c>
      <c r="M29" s="62"/>
      <c r="N29" s="12" t="s">
        <v>56</v>
      </c>
      <c r="O29" s="36">
        <v>5.666666666666667</v>
      </c>
      <c r="P29" s="37">
        <v>3.5666666666666664</v>
      </c>
    </row>
    <row r="30" spans="2:16">
      <c r="B30" s="8" t="s">
        <v>77</v>
      </c>
      <c r="C30" s="8" t="s">
        <v>78</v>
      </c>
      <c r="D30" s="9" t="s">
        <v>30</v>
      </c>
      <c r="E30" s="13" t="s">
        <v>14</v>
      </c>
      <c r="F30" s="10">
        <v>42095</v>
      </c>
      <c r="G30" s="15"/>
      <c r="H30" s="16" t="s">
        <v>20</v>
      </c>
      <c r="I30" s="16" t="s">
        <v>24</v>
      </c>
      <c r="J30" s="13">
        <v>5</v>
      </c>
      <c r="K30" s="13">
        <v>3.6</v>
      </c>
      <c r="M30" s="62"/>
      <c r="N30" s="12" t="s">
        <v>47</v>
      </c>
      <c r="O30" s="38">
        <v>7.666666666666667</v>
      </c>
      <c r="P30" s="39">
        <v>3.1333333333333333</v>
      </c>
    </row>
    <row r="31" spans="2:16" ht="14.25" thickBot="1">
      <c r="B31" s="8" t="s">
        <v>26</v>
      </c>
      <c r="C31" s="8" t="s">
        <v>27</v>
      </c>
      <c r="D31" s="9" t="s">
        <v>19</v>
      </c>
      <c r="E31" s="9" t="s">
        <v>23</v>
      </c>
      <c r="F31" s="10">
        <v>39904</v>
      </c>
      <c r="G31" s="15" t="s">
        <v>182</v>
      </c>
      <c r="H31" s="16" t="s">
        <v>20</v>
      </c>
      <c r="I31" s="16" t="s">
        <v>15</v>
      </c>
      <c r="J31" s="13">
        <v>11</v>
      </c>
      <c r="K31" s="13">
        <v>2.9</v>
      </c>
      <c r="M31" s="62"/>
      <c r="N31" s="12" t="s">
        <v>15</v>
      </c>
      <c r="O31" s="40">
        <v>3.5</v>
      </c>
      <c r="P31" s="41">
        <v>3.25</v>
      </c>
    </row>
    <row r="32" spans="2:16" ht="15" thickTop="1" thickBot="1">
      <c r="B32" s="8" t="s">
        <v>57</v>
      </c>
      <c r="C32" s="8" t="s">
        <v>58</v>
      </c>
      <c r="D32" s="9" t="s">
        <v>19</v>
      </c>
      <c r="E32" s="9" t="s">
        <v>23</v>
      </c>
      <c r="F32" s="10">
        <v>41000</v>
      </c>
      <c r="G32" s="15"/>
      <c r="H32" s="16" t="s">
        <v>24</v>
      </c>
      <c r="I32" s="16" t="s">
        <v>25</v>
      </c>
      <c r="J32" s="13">
        <v>8</v>
      </c>
      <c r="K32" s="13">
        <v>3.2</v>
      </c>
      <c r="M32" s="63"/>
      <c r="N32" s="42" t="s">
        <v>118</v>
      </c>
      <c r="O32" s="43">
        <v>6.8181818181818183</v>
      </c>
      <c r="P32" s="44">
        <v>3.4636363636363638</v>
      </c>
    </row>
    <row r="33" spans="2:16">
      <c r="B33" s="8" t="s">
        <v>92</v>
      </c>
      <c r="C33" s="8" t="s">
        <v>93</v>
      </c>
      <c r="D33" s="9" t="s">
        <v>19</v>
      </c>
      <c r="E33" s="13" t="s">
        <v>14</v>
      </c>
      <c r="F33" s="10">
        <v>41061</v>
      </c>
      <c r="G33" s="15"/>
      <c r="H33" s="16" t="s">
        <v>20</v>
      </c>
      <c r="I33" s="16" t="s">
        <v>24</v>
      </c>
      <c r="J33" s="13">
        <v>8</v>
      </c>
      <c r="K33" s="13">
        <v>3.6</v>
      </c>
      <c r="M33" s="61" t="s">
        <v>120</v>
      </c>
      <c r="N33" s="12" t="s">
        <v>38</v>
      </c>
      <c r="O33" s="33">
        <v>6</v>
      </c>
      <c r="P33" s="34">
        <v>3.3499999999999996</v>
      </c>
    </row>
    <row r="34" spans="2:16">
      <c r="B34" s="8" t="s">
        <v>100</v>
      </c>
      <c r="C34" s="8" t="s">
        <v>101</v>
      </c>
      <c r="D34" s="9" t="s">
        <v>19</v>
      </c>
      <c r="E34" s="9" t="s">
        <v>23</v>
      </c>
      <c r="F34" s="10">
        <v>41913</v>
      </c>
      <c r="G34" s="15" t="s">
        <v>182</v>
      </c>
      <c r="H34" s="16" t="s">
        <v>38</v>
      </c>
      <c r="I34" s="16" t="s">
        <v>16</v>
      </c>
      <c r="J34" s="13">
        <v>6</v>
      </c>
      <c r="K34" s="13">
        <v>3.8</v>
      </c>
      <c r="M34" s="62"/>
      <c r="N34" s="35" t="s">
        <v>89</v>
      </c>
      <c r="O34" s="36">
        <v>6.666666666666667</v>
      </c>
      <c r="P34" s="37">
        <v>3.6999999999999997</v>
      </c>
    </row>
    <row r="35" spans="2:16">
      <c r="B35" s="8" t="s">
        <v>11</v>
      </c>
      <c r="C35" s="8" t="s">
        <v>12</v>
      </c>
      <c r="D35" s="9" t="s">
        <v>13</v>
      </c>
      <c r="E35" s="9" t="s">
        <v>14</v>
      </c>
      <c r="F35" s="10">
        <v>41730</v>
      </c>
      <c r="G35" s="11" t="s">
        <v>182</v>
      </c>
      <c r="H35" s="12" t="s">
        <v>15</v>
      </c>
      <c r="I35" s="12" t="s">
        <v>16</v>
      </c>
      <c r="J35" s="13">
        <v>6</v>
      </c>
      <c r="K35" s="13">
        <v>3.5</v>
      </c>
      <c r="M35" s="62"/>
      <c r="N35" s="12" t="s">
        <v>56</v>
      </c>
      <c r="O35" s="36">
        <v>9.5</v>
      </c>
      <c r="P35" s="37">
        <v>3.25</v>
      </c>
    </row>
    <row r="36" spans="2:16">
      <c r="B36" s="8" t="s">
        <v>106</v>
      </c>
      <c r="C36" s="8" t="s">
        <v>107</v>
      </c>
      <c r="D36" s="9" t="s">
        <v>13</v>
      </c>
      <c r="E36" s="9" t="s">
        <v>14</v>
      </c>
      <c r="F36" s="10">
        <v>42156</v>
      </c>
      <c r="G36" s="15" t="s">
        <v>182</v>
      </c>
      <c r="H36" s="16" t="s">
        <v>24</v>
      </c>
      <c r="I36" s="16" t="s">
        <v>31</v>
      </c>
      <c r="J36" s="13">
        <v>5</v>
      </c>
      <c r="K36" s="13">
        <v>2.4</v>
      </c>
      <c r="M36" s="62"/>
      <c r="N36" s="35" t="s">
        <v>47</v>
      </c>
      <c r="O36" s="38">
        <v>3.75</v>
      </c>
      <c r="P36" s="39">
        <v>3</v>
      </c>
    </row>
    <row r="37" spans="2:16" ht="14.25" thickBot="1">
      <c r="M37" s="62"/>
      <c r="N37" s="35" t="s">
        <v>37</v>
      </c>
      <c r="O37" s="40">
        <v>3</v>
      </c>
      <c r="P37" s="41">
        <v>2.8</v>
      </c>
    </row>
    <row r="38" spans="2:16" ht="15" thickTop="1" thickBot="1">
      <c r="M38" s="63"/>
      <c r="N38" s="42" t="s">
        <v>118</v>
      </c>
      <c r="O38" s="43">
        <v>5.75</v>
      </c>
      <c r="P38" s="44">
        <v>3.2583333333333333</v>
      </c>
    </row>
    <row r="39" spans="2:16">
      <c r="M39" s="61" t="s">
        <v>121</v>
      </c>
      <c r="N39" s="35" t="s">
        <v>89</v>
      </c>
      <c r="O39" s="33">
        <v>7</v>
      </c>
      <c r="P39" s="34">
        <v>4.2</v>
      </c>
    </row>
    <row r="40" spans="2:16">
      <c r="M40" s="62"/>
      <c r="N40" s="35" t="s">
        <v>56</v>
      </c>
      <c r="O40" s="36">
        <v>3</v>
      </c>
      <c r="P40" s="37">
        <v>3.4</v>
      </c>
    </row>
    <row r="41" spans="2:16">
      <c r="M41" s="62"/>
      <c r="N41" s="12" t="s">
        <v>47</v>
      </c>
      <c r="O41" s="36">
        <v>2.5</v>
      </c>
      <c r="P41" s="37">
        <v>2.7749999999999999</v>
      </c>
    </row>
    <row r="42" spans="2:16">
      <c r="M42" s="62"/>
      <c r="N42" s="35" t="s">
        <v>15</v>
      </c>
      <c r="O42" s="38">
        <v>5</v>
      </c>
      <c r="P42" s="39">
        <v>3.5</v>
      </c>
    </row>
    <row r="43" spans="2:16" ht="14.25" thickBot="1">
      <c r="M43" s="62"/>
      <c r="N43" s="45" t="s">
        <v>37</v>
      </c>
      <c r="O43" s="40">
        <v>2</v>
      </c>
      <c r="P43" s="41">
        <v>2.9</v>
      </c>
    </row>
    <row r="44" spans="2:16" ht="15" thickTop="1" thickBot="1">
      <c r="M44" s="63"/>
      <c r="N44" s="42" t="s">
        <v>118</v>
      </c>
      <c r="O44" s="43">
        <v>3.5555555555555554</v>
      </c>
      <c r="P44" s="44">
        <v>3.1777777777777776</v>
      </c>
    </row>
    <row r="45" spans="2:16" ht="14.25" thickBot="1">
      <c r="M45" s="64" t="s">
        <v>122</v>
      </c>
      <c r="N45" s="65"/>
      <c r="O45" s="46">
        <v>6.7249999999999996</v>
      </c>
      <c r="P45" s="47">
        <v>3.4200000000000008</v>
      </c>
    </row>
  </sheetData>
  <mergeCells count="5">
    <mergeCell ref="M21:M26"/>
    <mergeCell ref="M27:M32"/>
    <mergeCell ref="M33:M38"/>
    <mergeCell ref="M39:M44"/>
    <mergeCell ref="M45:N45"/>
  </mergeCells>
  <phoneticPr fontId="5"/>
  <pageMargins left="0.31496062992125984" right="0.19685039370078741" top="0.78740157480314965" bottom="0.39370078740157483" header="0.59055118110236227" footer="0.3937007874015748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8"/>
  <sheetViews>
    <sheetView zoomScaleNormal="100" zoomScaleSheetLayoutView="100" workbookViewId="0"/>
  </sheetViews>
  <sheetFormatPr defaultRowHeight="13.5" outlineLevelRow="3"/>
  <cols>
    <col min="1" max="1" width="9" style="25"/>
    <col min="2" max="2" width="8.25" style="25" customWidth="1"/>
    <col min="3" max="3" width="17.625" style="25" customWidth="1"/>
    <col min="4" max="4" width="11.875" style="25" customWidth="1"/>
    <col min="5" max="5" width="7.125" style="25" customWidth="1"/>
    <col min="6" max="6" width="11.875" style="25" customWidth="1"/>
    <col min="7" max="7" width="16.875" style="25" customWidth="1"/>
    <col min="8" max="8" width="26.625" style="25" customWidth="1"/>
    <col min="9" max="9" width="19.625" style="25" customWidth="1"/>
    <col min="10" max="11" width="10.375" style="25" customWidth="1"/>
    <col min="12" max="12" width="9" style="25" customWidth="1"/>
    <col min="13" max="16384" width="9" style="25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7" customHeight="1">
      <c r="A3" s="48"/>
      <c r="B3" s="4" t="s">
        <v>1</v>
      </c>
      <c r="C3" s="4" t="s">
        <v>111</v>
      </c>
      <c r="D3" s="4" t="s">
        <v>3</v>
      </c>
      <c r="E3" s="4" t="s">
        <v>4</v>
      </c>
      <c r="F3" s="5" t="s">
        <v>5</v>
      </c>
      <c r="G3" s="5" t="s">
        <v>6</v>
      </c>
      <c r="H3" s="6" t="s">
        <v>7</v>
      </c>
      <c r="I3" s="5" t="s">
        <v>8</v>
      </c>
      <c r="J3" s="5" t="s">
        <v>9</v>
      </c>
      <c r="K3" s="5" t="s">
        <v>10</v>
      </c>
    </row>
    <row r="4" spans="1:11" ht="13.5" customHeight="1" outlineLevel="3">
      <c r="A4" s="1"/>
      <c r="B4" s="8" t="s">
        <v>87</v>
      </c>
      <c r="C4" s="8" t="s">
        <v>123</v>
      </c>
      <c r="D4" s="13" t="s">
        <v>124</v>
      </c>
      <c r="E4" s="9" t="s">
        <v>14</v>
      </c>
      <c r="F4" s="49">
        <v>40817</v>
      </c>
      <c r="G4" s="13"/>
      <c r="H4" s="14" t="s">
        <v>38</v>
      </c>
      <c r="I4" s="14" t="s">
        <v>89</v>
      </c>
      <c r="J4" s="13">
        <v>9</v>
      </c>
      <c r="K4" s="13">
        <v>2.2999999999999998</v>
      </c>
    </row>
    <row r="5" spans="1:11" outlineLevel="2">
      <c r="A5" s="1"/>
      <c r="B5" s="8"/>
      <c r="C5" s="8"/>
      <c r="D5" s="13"/>
      <c r="E5" s="9"/>
      <c r="F5" s="10"/>
      <c r="G5" s="13"/>
      <c r="H5" s="50" t="s">
        <v>125</v>
      </c>
      <c r="I5" s="14"/>
      <c r="J5" s="13">
        <f>SUBTOTAL(1,J4:J4)</f>
        <v>9</v>
      </c>
      <c r="K5" s="13">
        <f>SUBTOTAL(1,K4:K4)</f>
        <v>2.2999999999999998</v>
      </c>
    </row>
    <row r="6" spans="1:11" ht="13.5" customHeight="1" outlineLevel="3">
      <c r="A6" s="1"/>
      <c r="B6" s="8" t="s">
        <v>71</v>
      </c>
      <c r="C6" s="8" t="s">
        <v>126</v>
      </c>
      <c r="D6" s="13" t="s">
        <v>127</v>
      </c>
      <c r="E6" s="9" t="s">
        <v>128</v>
      </c>
      <c r="F6" s="10">
        <v>37165</v>
      </c>
      <c r="G6" s="13" t="s">
        <v>180</v>
      </c>
      <c r="H6" s="14" t="s">
        <v>16</v>
      </c>
      <c r="I6" s="14" t="s">
        <v>20</v>
      </c>
      <c r="J6" s="13">
        <v>19</v>
      </c>
      <c r="K6" s="13">
        <v>4.0999999999999996</v>
      </c>
    </row>
    <row r="7" spans="1:11" ht="13.5" customHeight="1" outlineLevel="3">
      <c r="A7" s="1"/>
      <c r="B7" s="8" t="s">
        <v>104</v>
      </c>
      <c r="C7" s="8" t="s">
        <v>129</v>
      </c>
      <c r="D7" s="13" t="s">
        <v>127</v>
      </c>
      <c r="E7" s="13" t="s">
        <v>128</v>
      </c>
      <c r="F7" s="10">
        <v>40695</v>
      </c>
      <c r="G7" s="13"/>
      <c r="H7" s="14" t="s">
        <v>16</v>
      </c>
      <c r="I7" s="14" t="s">
        <v>20</v>
      </c>
      <c r="J7" s="13">
        <v>9</v>
      </c>
      <c r="K7" s="13">
        <v>3.1</v>
      </c>
    </row>
    <row r="8" spans="1:11" outlineLevel="2">
      <c r="A8" s="1"/>
      <c r="B8" s="8"/>
      <c r="C8" s="8"/>
      <c r="D8" s="13"/>
      <c r="E8" s="13"/>
      <c r="F8" s="10"/>
      <c r="G8" s="13"/>
      <c r="H8" s="50" t="s">
        <v>130</v>
      </c>
      <c r="I8" s="14"/>
      <c r="J8" s="13">
        <f>SUBTOTAL(1,J6:J7)</f>
        <v>14</v>
      </c>
      <c r="K8" s="13">
        <f>SUBTOTAL(1,K6:K7)</f>
        <v>3.5999999999999996</v>
      </c>
    </row>
    <row r="9" spans="1:11" ht="13.5" customHeight="1" outlineLevel="3">
      <c r="A9" s="1"/>
      <c r="B9" s="8" t="s">
        <v>45</v>
      </c>
      <c r="C9" s="8" t="s">
        <v>131</v>
      </c>
      <c r="D9" s="13" t="s">
        <v>127</v>
      </c>
      <c r="E9" s="13" t="s">
        <v>128</v>
      </c>
      <c r="F9" s="10">
        <v>41913</v>
      </c>
      <c r="G9" s="15"/>
      <c r="H9" s="16" t="s">
        <v>47</v>
      </c>
      <c r="I9" s="16" t="s">
        <v>31</v>
      </c>
      <c r="J9" s="13">
        <v>6</v>
      </c>
      <c r="K9" s="13">
        <v>4.0999999999999996</v>
      </c>
    </row>
    <row r="10" spans="1:11" ht="13.5" customHeight="1" outlineLevel="3">
      <c r="A10" s="1"/>
      <c r="B10" s="8" t="s">
        <v>61</v>
      </c>
      <c r="C10" s="8" t="s">
        <v>132</v>
      </c>
      <c r="D10" s="13" t="s">
        <v>127</v>
      </c>
      <c r="E10" s="13" t="s">
        <v>133</v>
      </c>
      <c r="F10" s="10">
        <v>41183</v>
      </c>
      <c r="G10" s="15"/>
      <c r="H10" s="16" t="s">
        <v>47</v>
      </c>
      <c r="I10" s="16" t="s">
        <v>15</v>
      </c>
      <c r="J10" s="13">
        <v>8</v>
      </c>
      <c r="K10" s="13">
        <v>4.3</v>
      </c>
    </row>
    <row r="11" spans="1:11" outlineLevel="2">
      <c r="A11" s="1"/>
      <c r="B11" s="8"/>
      <c r="C11" s="8"/>
      <c r="D11" s="13"/>
      <c r="E11" s="13"/>
      <c r="F11" s="10"/>
      <c r="G11" s="15"/>
      <c r="H11" s="51" t="s">
        <v>134</v>
      </c>
      <c r="I11" s="16"/>
      <c r="J11" s="13">
        <f>SUBTOTAL(1,J9:J10)</f>
        <v>7</v>
      </c>
      <c r="K11" s="13">
        <f>SUBTOTAL(1,K9:K10)</f>
        <v>4.1999999999999993</v>
      </c>
    </row>
    <row r="12" spans="1:11" ht="13.5" customHeight="1" outlineLevel="3">
      <c r="A12" s="1"/>
      <c r="B12" s="8" t="s">
        <v>54</v>
      </c>
      <c r="C12" s="8" t="s">
        <v>135</v>
      </c>
      <c r="D12" s="13" t="s">
        <v>127</v>
      </c>
      <c r="E12" s="13" t="s">
        <v>133</v>
      </c>
      <c r="F12" s="10">
        <v>40634</v>
      </c>
      <c r="G12" s="15"/>
      <c r="H12" s="16" t="s">
        <v>15</v>
      </c>
      <c r="I12" s="16" t="s">
        <v>56</v>
      </c>
      <c r="J12" s="13">
        <v>9</v>
      </c>
      <c r="K12" s="13">
        <v>4.0999999999999996</v>
      </c>
    </row>
    <row r="13" spans="1:11" outlineLevel="2">
      <c r="A13" s="1"/>
      <c r="B13" s="8"/>
      <c r="C13" s="8"/>
      <c r="D13" s="13"/>
      <c r="E13" s="13"/>
      <c r="F13" s="10"/>
      <c r="G13" s="15"/>
      <c r="H13" s="51" t="s">
        <v>136</v>
      </c>
      <c r="I13" s="16"/>
      <c r="J13" s="13">
        <f>SUBTOTAL(1,J12:J12)</f>
        <v>9</v>
      </c>
      <c r="K13" s="13">
        <f>SUBTOTAL(1,K12:K12)</f>
        <v>4.0999999999999996</v>
      </c>
    </row>
    <row r="14" spans="1:11" ht="13.5" customHeight="1" outlineLevel="3">
      <c r="A14" s="1"/>
      <c r="B14" s="8" t="s">
        <v>34</v>
      </c>
      <c r="C14" s="8" t="s">
        <v>137</v>
      </c>
      <c r="D14" s="13" t="s">
        <v>127</v>
      </c>
      <c r="E14" s="13" t="s">
        <v>128</v>
      </c>
      <c r="F14" s="10">
        <v>35582</v>
      </c>
      <c r="G14" s="13"/>
      <c r="H14" s="14" t="s">
        <v>37</v>
      </c>
      <c r="I14" s="14" t="s">
        <v>38</v>
      </c>
      <c r="J14" s="13">
        <v>23</v>
      </c>
      <c r="K14" s="13">
        <v>4.5999999999999996</v>
      </c>
    </row>
    <row r="15" spans="1:11" ht="13.5" customHeight="1" outlineLevel="3">
      <c r="A15" s="1"/>
      <c r="B15" s="8" t="s">
        <v>52</v>
      </c>
      <c r="C15" s="8" t="s">
        <v>138</v>
      </c>
      <c r="D15" s="13" t="s">
        <v>127</v>
      </c>
      <c r="E15" s="13" t="s">
        <v>133</v>
      </c>
      <c r="F15" s="10">
        <v>40330</v>
      </c>
      <c r="G15" s="13"/>
      <c r="H15" s="14" t="s">
        <v>37</v>
      </c>
      <c r="I15" s="14" t="s">
        <v>38</v>
      </c>
      <c r="J15" s="13">
        <v>10</v>
      </c>
      <c r="K15" s="13">
        <v>4.4000000000000004</v>
      </c>
    </row>
    <row r="16" spans="1:11" outlineLevel="2">
      <c r="A16" s="1"/>
      <c r="B16" s="8"/>
      <c r="C16" s="8"/>
      <c r="D16" s="13"/>
      <c r="E16" s="13"/>
      <c r="F16" s="10"/>
      <c r="G16" s="13"/>
      <c r="H16" s="50" t="s">
        <v>139</v>
      </c>
      <c r="I16" s="14"/>
      <c r="J16" s="13">
        <f>SUBTOTAL(1,J14:J15)</f>
        <v>16.5</v>
      </c>
      <c r="K16" s="13">
        <f>SUBTOTAL(1,K14:K15)</f>
        <v>4.5</v>
      </c>
    </row>
    <row r="17" spans="1:11" outlineLevel="1">
      <c r="A17" s="1"/>
      <c r="B17" s="8"/>
      <c r="C17" s="8"/>
      <c r="D17" s="52" t="s">
        <v>140</v>
      </c>
      <c r="E17" s="13"/>
      <c r="F17" s="10"/>
      <c r="G17" s="13"/>
      <c r="H17" s="14"/>
      <c r="I17" s="14"/>
      <c r="J17" s="13">
        <f>SUBTOTAL(1,J4:J15)</f>
        <v>11.625</v>
      </c>
      <c r="K17" s="13">
        <f>SUBTOTAL(1,K4:K15)</f>
        <v>3.875</v>
      </c>
    </row>
    <row r="18" spans="1:11" ht="13.5" customHeight="1" outlineLevel="3">
      <c r="A18" s="1"/>
      <c r="B18" s="8" t="s">
        <v>41</v>
      </c>
      <c r="C18" s="8" t="s">
        <v>141</v>
      </c>
      <c r="D18" s="9" t="s">
        <v>142</v>
      </c>
      <c r="E18" s="13" t="s">
        <v>128</v>
      </c>
      <c r="F18" s="10">
        <v>40452</v>
      </c>
      <c r="G18" s="15" t="s">
        <v>180</v>
      </c>
      <c r="H18" s="16" t="s">
        <v>38</v>
      </c>
      <c r="I18" s="16" t="s">
        <v>16</v>
      </c>
      <c r="J18" s="13">
        <v>10</v>
      </c>
      <c r="K18" s="13">
        <v>3.9</v>
      </c>
    </row>
    <row r="19" spans="1:11" ht="13.5" customHeight="1" outlineLevel="3">
      <c r="A19" s="1"/>
      <c r="B19" s="18" t="s">
        <v>75</v>
      </c>
      <c r="C19" s="8" t="s">
        <v>143</v>
      </c>
      <c r="D19" s="9" t="s">
        <v>142</v>
      </c>
      <c r="E19" s="13" t="s">
        <v>128</v>
      </c>
      <c r="F19" s="10">
        <v>40087</v>
      </c>
      <c r="G19" s="15" t="s">
        <v>180</v>
      </c>
      <c r="H19" s="16" t="s">
        <v>38</v>
      </c>
      <c r="I19" s="16" t="s">
        <v>16</v>
      </c>
      <c r="J19" s="13">
        <v>11</v>
      </c>
      <c r="K19" s="13">
        <v>4.0999999999999996</v>
      </c>
    </row>
    <row r="20" spans="1:11" outlineLevel="2">
      <c r="A20" s="1"/>
      <c r="B20" s="18"/>
      <c r="C20" s="8"/>
      <c r="D20" s="9"/>
      <c r="E20" s="13"/>
      <c r="F20" s="10"/>
      <c r="G20" s="15"/>
      <c r="H20" s="51" t="s">
        <v>125</v>
      </c>
      <c r="I20" s="16"/>
      <c r="J20" s="13">
        <f>SUBTOTAL(1,J18:J19)</f>
        <v>10.5</v>
      </c>
      <c r="K20" s="13">
        <f>SUBTOTAL(1,K18:K19)</f>
        <v>4</v>
      </c>
    </row>
    <row r="21" spans="1:11" ht="13.5" customHeight="1" outlineLevel="3">
      <c r="A21" s="1"/>
      <c r="B21" s="8" t="s">
        <v>83</v>
      </c>
      <c r="C21" s="8" t="s">
        <v>144</v>
      </c>
      <c r="D21" s="9" t="s">
        <v>142</v>
      </c>
      <c r="E21" s="9" t="s">
        <v>133</v>
      </c>
      <c r="F21" s="10">
        <v>41365</v>
      </c>
      <c r="G21" s="13"/>
      <c r="H21" s="14" t="s">
        <v>16</v>
      </c>
      <c r="I21" s="14" t="s">
        <v>20</v>
      </c>
      <c r="J21" s="13">
        <v>7</v>
      </c>
      <c r="K21" s="13">
        <v>3.5</v>
      </c>
    </row>
    <row r="22" spans="1:11" outlineLevel="2">
      <c r="A22" s="1"/>
      <c r="B22" s="8"/>
      <c r="C22" s="8"/>
      <c r="D22" s="9"/>
      <c r="E22" s="9"/>
      <c r="F22" s="10"/>
      <c r="G22" s="13"/>
      <c r="H22" s="50" t="s">
        <v>130</v>
      </c>
      <c r="I22" s="14"/>
      <c r="J22" s="13">
        <f>SUBTOTAL(1,J21:J21)</f>
        <v>7</v>
      </c>
      <c r="K22" s="13">
        <f>SUBTOTAL(1,K21:K21)</f>
        <v>3.5</v>
      </c>
    </row>
    <row r="23" spans="1:11" ht="13.5" customHeight="1" outlineLevel="3">
      <c r="A23" s="17"/>
      <c r="B23" s="8" t="s">
        <v>65</v>
      </c>
      <c r="C23" s="8" t="s">
        <v>145</v>
      </c>
      <c r="D23" s="9" t="s">
        <v>142</v>
      </c>
      <c r="E23" s="9" t="s">
        <v>133</v>
      </c>
      <c r="F23" s="10">
        <v>41791</v>
      </c>
      <c r="G23" s="15"/>
      <c r="H23" s="16" t="s">
        <v>20</v>
      </c>
      <c r="I23" s="16" t="s">
        <v>24</v>
      </c>
      <c r="J23" s="13">
        <v>6</v>
      </c>
      <c r="K23" s="13">
        <v>3.6</v>
      </c>
    </row>
    <row r="24" spans="1:11" ht="13.5" customHeight="1" outlineLevel="3">
      <c r="A24" s="17"/>
      <c r="B24" s="8" t="s">
        <v>77</v>
      </c>
      <c r="C24" s="8" t="s">
        <v>146</v>
      </c>
      <c r="D24" s="9" t="s">
        <v>142</v>
      </c>
      <c r="E24" s="13" t="s">
        <v>128</v>
      </c>
      <c r="F24" s="10">
        <v>42095</v>
      </c>
      <c r="G24" s="15"/>
      <c r="H24" s="16" t="s">
        <v>20</v>
      </c>
      <c r="I24" s="16" t="s">
        <v>24</v>
      </c>
      <c r="J24" s="13">
        <v>5</v>
      </c>
      <c r="K24" s="13">
        <v>3.6</v>
      </c>
    </row>
    <row r="25" spans="1:11" ht="13.5" customHeight="1" outlineLevel="3">
      <c r="A25" s="1"/>
      <c r="B25" s="8" t="s">
        <v>79</v>
      </c>
      <c r="C25" s="8" t="s">
        <v>147</v>
      </c>
      <c r="D25" s="9" t="s">
        <v>142</v>
      </c>
      <c r="E25" s="13" t="s">
        <v>128</v>
      </c>
      <c r="F25" s="10">
        <v>41791</v>
      </c>
      <c r="G25" s="15"/>
      <c r="H25" s="16" t="s">
        <v>20</v>
      </c>
      <c r="I25" s="16" t="s">
        <v>15</v>
      </c>
      <c r="J25" s="13">
        <v>6</v>
      </c>
      <c r="K25" s="13">
        <v>3.5</v>
      </c>
    </row>
    <row r="26" spans="1:11" outlineLevel="2">
      <c r="A26" s="1"/>
      <c r="B26" s="8"/>
      <c r="C26" s="8"/>
      <c r="D26" s="9"/>
      <c r="E26" s="13"/>
      <c r="F26" s="10"/>
      <c r="G26" s="15"/>
      <c r="H26" s="51" t="s">
        <v>148</v>
      </c>
      <c r="I26" s="16"/>
      <c r="J26" s="13">
        <f>SUBTOTAL(1,J23:J25)</f>
        <v>5.666666666666667</v>
      </c>
      <c r="K26" s="13">
        <f>SUBTOTAL(1,K23:K25)</f>
        <v>3.5666666666666664</v>
      </c>
    </row>
    <row r="27" spans="1:11" ht="13.5" customHeight="1" outlineLevel="3">
      <c r="A27" s="1"/>
      <c r="B27" s="8" t="s">
        <v>28</v>
      </c>
      <c r="C27" s="8" t="s">
        <v>149</v>
      </c>
      <c r="D27" s="9" t="s">
        <v>142</v>
      </c>
      <c r="E27" s="13" t="s">
        <v>128</v>
      </c>
      <c r="F27" s="10">
        <v>43009</v>
      </c>
      <c r="G27" s="13"/>
      <c r="H27" s="14" t="s">
        <v>24</v>
      </c>
      <c r="I27" s="14" t="s">
        <v>31</v>
      </c>
      <c r="J27" s="13">
        <v>3</v>
      </c>
      <c r="K27" s="13">
        <v>3.1</v>
      </c>
    </row>
    <row r="28" spans="1:11" ht="13.5" customHeight="1" outlineLevel="3">
      <c r="A28" s="1"/>
      <c r="B28" s="8" t="s">
        <v>59</v>
      </c>
      <c r="C28" s="8" t="s">
        <v>150</v>
      </c>
      <c r="D28" s="9" t="s">
        <v>142</v>
      </c>
      <c r="E28" s="13" t="s">
        <v>128</v>
      </c>
      <c r="F28" s="10">
        <v>39539</v>
      </c>
      <c r="G28" s="15"/>
      <c r="H28" s="16" t="s">
        <v>24</v>
      </c>
      <c r="I28" s="16" t="s">
        <v>31</v>
      </c>
      <c r="J28" s="13">
        <v>12</v>
      </c>
      <c r="K28" s="13">
        <v>3.8</v>
      </c>
    </row>
    <row r="29" spans="1:11" ht="13.5" customHeight="1" outlineLevel="3">
      <c r="A29" s="1"/>
      <c r="B29" s="8" t="s">
        <v>90</v>
      </c>
      <c r="C29" s="8" t="s">
        <v>151</v>
      </c>
      <c r="D29" s="9" t="s">
        <v>142</v>
      </c>
      <c r="E29" s="13" t="s">
        <v>128</v>
      </c>
      <c r="F29" s="10">
        <v>41000</v>
      </c>
      <c r="G29" s="15"/>
      <c r="H29" s="16" t="s">
        <v>24</v>
      </c>
      <c r="I29" s="16" t="s">
        <v>25</v>
      </c>
      <c r="J29" s="13">
        <v>8</v>
      </c>
      <c r="K29" s="13">
        <v>2.5</v>
      </c>
    </row>
    <row r="30" spans="1:11" outlineLevel="2">
      <c r="A30" s="1"/>
      <c r="B30" s="8"/>
      <c r="C30" s="8"/>
      <c r="D30" s="9"/>
      <c r="E30" s="13"/>
      <c r="F30" s="10"/>
      <c r="G30" s="15"/>
      <c r="H30" s="51" t="s">
        <v>134</v>
      </c>
      <c r="I30" s="16"/>
      <c r="J30" s="13">
        <f>SUBTOTAL(1,J27:J29)</f>
        <v>7.666666666666667</v>
      </c>
      <c r="K30" s="13">
        <f>SUBTOTAL(1,K27:K29)</f>
        <v>3.1333333333333333</v>
      </c>
    </row>
    <row r="31" spans="1:11" ht="13.5" customHeight="1" outlineLevel="3">
      <c r="A31" s="1"/>
      <c r="B31" s="18" t="s">
        <v>48</v>
      </c>
      <c r="C31" s="18" t="s">
        <v>152</v>
      </c>
      <c r="D31" s="9" t="s">
        <v>142</v>
      </c>
      <c r="E31" s="11" t="s">
        <v>128</v>
      </c>
      <c r="F31" s="19">
        <v>42522</v>
      </c>
      <c r="G31" s="11"/>
      <c r="H31" s="12" t="s">
        <v>15</v>
      </c>
      <c r="I31" s="12" t="s">
        <v>24</v>
      </c>
      <c r="J31" s="11">
        <v>4</v>
      </c>
      <c r="K31" s="11">
        <v>3.6</v>
      </c>
    </row>
    <row r="32" spans="1:11" ht="13.5" customHeight="1" outlineLevel="3">
      <c r="A32" s="1"/>
      <c r="B32" s="8" t="s">
        <v>73</v>
      </c>
      <c r="C32" s="21" t="s">
        <v>153</v>
      </c>
      <c r="D32" s="9" t="s">
        <v>142</v>
      </c>
      <c r="E32" s="11" t="s">
        <v>128</v>
      </c>
      <c r="F32" s="19">
        <v>43009</v>
      </c>
      <c r="G32" s="11"/>
      <c r="H32" s="12" t="s">
        <v>15</v>
      </c>
      <c r="I32" s="12" t="s">
        <v>24</v>
      </c>
      <c r="J32" s="11">
        <v>3</v>
      </c>
      <c r="K32" s="11">
        <v>2.9</v>
      </c>
    </row>
    <row r="33" spans="1:11" outlineLevel="2">
      <c r="A33" s="1"/>
      <c r="B33" s="8"/>
      <c r="C33" s="21"/>
      <c r="D33" s="9"/>
      <c r="E33" s="11"/>
      <c r="F33" s="19"/>
      <c r="G33" s="11"/>
      <c r="H33" s="53" t="s">
        <v>136</v>
      </c>
      <c r="I33" s="12"/>
      <c r="J33" s="11">
        <f>SUBTOTAL(1,J31:J32)</f>
        <v>3.5</v>
      </c>
      <c r="K33" s="11">
        <f>SUBTOTAL(1,K31:K32)</f>
        <v>3.25</v>
      </c>
    </row>
    <row r="34" spans="1:11" outlineLevel="1">
      <c r="A34" s="1"/>
      <c r="B34" s="8"/>
      <c r="C34" s="21"/>
      <c r="D34" s="54" t="s">
        <v>154</v>
      </c>
      <c r="E34" s="11"/>
      <c r="F34" s="19"/>
      <c r="G34" s="11"/>
      <c r="H34" s="12"/>
      <c r="I34" s="12"/>
      <c r="J34" s="11">
        <f>SUBTOTAL(1,J18:J32)</f>
        <v>6.8181818181818183</v>
      </c>
      <c r="K34" s="11">
        <f>SUBTOTAL(1,K18:K32)</f>
        <v>3.4636363636363638</v>
      </c>
    </row>
    <row r="35" spans="1:11" ht="13.5" customHeight="1" outlineLevel="3">
      <c r="A35" s="1"/>
      <c r="B35" s="8" t="s">
        <v>63</v>
      </c>
      <c r="C35" s="8" t="s">
        <v>155</v>
      </c>
      <c r="D35" s="9" t="s">
        <v>156</v>
      </c>
      <c r="E35" s="13" t="s">
        <v>128</v>
      </c>
      <c r="F35" s="10">
        <v>41791</v>
      </c>
      <c r="G35" s="13"/>
      <c r="H35" s="14" t="s">
        <v>38</v>
      </c>
      <c r="I35" s="14" t="s">
        <v>16</v>
      </c>
      <c r="J35" s="13">
        <v>6</v>
      </c>
      <c r="K35" s="13">
        <v>2.9</v>
      </c>
    </row>
    <row r="36" spans="1:11" ht="13.5" customHeight="1" outlineLevel="3">
      <c r="A36" s="1"/>
      <c r="B36" s="8" t="s">
        <v>100</v>
      </c>
      <c r="C36" s="8" t="s">
        <v>157</v>
      </c>
      <c r="D36" s="9" t="s">
        <v>156</v>
      </c>
      <c r="E36" s="9" t="s">
        <v>133</v>
      </c>
      <c r="F36" s="10">
        <v>41913</v>
      </c>
      <c r="G36" s="15" t="s">
        <v>180</v>
      </c>
      <c r="H36" s="16" t="s">
        <v>38</v>
      </c>
      <c r="I36" s="16" t="s">
        <v>16</v>
      </c>
      <c r="J36" s="13">
        <v>6</v>
      </c>
      <c r="K36" s="13">
        <v>3.8</v>
      </c>
    </row>
    <row r="37" spans="1:11" outlineLevel="2">
      <c r="A37" s="1"/>
      <c r="B37" s="8"/>
      <c r="C37" s="8"/>
      <c r="D37" s="9"/>
      <c r="E37" s="9"/>
      <c r="F37" s="10"/>
      <c r="G37" s="15"/>
      <c r="H37" s="51" t="s">
        <v>125</v>
      </c>
      <c r="I37" s="16"/>
      <c r="J37" s="13">
        <f>SUBTOTAL(1,J35:J36)</f>
        <v>6</v>
      </c>
      <c r="K37" s="13">
        <f>SUBTOTAL(1,K35:K36)</f>
        <v>3.3499999999999996</v>
      </c>
    </row>
    <row r="38" spans="1:11" ht="13.5" customHeight="1" outlineLevel="3">
      <c r="A38" s="1"/>
      <c r="B38" s="8" t="s">
        <v>17</v>
      </c>
      <c r="C38" s="8" t="s">
        <v>158</v>
      </c>
      <c r="D38" s="9" t="s">
        <v>156</v>
      </c>
      <c r="E38" s="13" t="s">
        <v>128</v>
      </c>
      <c r="F38" s="10">
        <v>41913</v>
      </c>
      <c r="G38" s="13"/>
      <c r="H38" s="14" t="s">
        <v>16</v>
      </c>
      <c r="I38" s="14" t="s">
        <v>20</v>
      </c>
      <c r="J38" s="13">
        <v>6</v>
      </c>
      <c r="K38" s="13">
        <v>3.8</v>
      </c>
    </row>
    <row r="39" spans="1:11" ht="13.5" customHeight="1" outlineLevel="3">
      <c r="A39" s="1"/>
      <c r="B39" s="8" t="s">
        <v>43</v>
      </c>
      <c r="C39" s="8" t="s">
        <v>159</v>
      </c>
      <c r="D39" s="9" t="s">
        <v>156</v>
      </c>
      <c r="E39" s="13" t="s">
        <v>128</v>
      </c>
      <c r="F39" s="10">
        <v>42095</v>
      </c>
      <c r="G39" s="13"/>
      <c r="H39" s="14" t="s">
        <v>16</v>
      </c>
      <c r="I39" s="14" t="s">
        <v>20</v>
      </c>
      <c r="J39" s="13">
        <v>5</v>
      </c>
      <c r="K39" s="13">
        <v>4.4000000000000004</v>
      </c>
    </row>
    <row r="40" spans="1:11" ht="13.5" customHeight="1" outlineLevel="3">
      <c r="A40" s="1"/>
      <c r="B40" s="8" t="s">
        <v>67</v>
      </c>
      <c r="C40" s="8" t="s">
        <v>160</v>
      </c>
      <c r="D40" s="9" t="s">
        <v>156</v>
      </c>
      <c r="E40" s="9" t="s">
        <v>133</v>
      </c>
      <c r="F40" s="10">
        <v>40634</v>
      </c>
      <c r="G40" s="13"/>
      <c r="H40" s="14" t="s">
        <v>16</v>
      </c>
      <c r="I40" s="14" t="s">
        <v>15</v>
      </c>
      <c r="J40" s="13">
        <v>9</v>
      </c>
      <c r="K40" s="13">
        <v>2.9</v>
      </c>
    </row>
    <row r="41" spans="1:11" outlineLevel="2">
      <c r="A41" s="1"/>
      <c r="B41" s="8"/>
      <c r="C41" s="8"/>
      <c r="D41" s="9"/>
      <c r="E41" s="9"/>
      <c r="F41" s="10"/>
      <c r="G41" s="13"/>
      <c r="H41" s="50" t="s">
        <v>130</v>
      </c>
      <c r="I41" s="14"/>
      <c r="J41" s="13">
        <f>SUBTOTAL(1,J38:J40)</f>
        <v>6.666666666666667</v>
      </c>
      <c r="K41" s="13">
        <f>SUBTOTAL(1,K38:K40)</f>
        <v>3.6999999999999997</v>
      </c>
    </row>
    <row r="42" spans="1:11" ht="13.5" customHeight="1" outlineLevel="3">
      <c r="A42" s="1"/>
      <c r="B42" s="8" t="s">
        <v>26</v>
      </c>
      <c r="C42" s="8" t="s">
        <v>161</v>
      </c>
      <c r="D42" s="9" t="s">
        <v>156</v>
      </c>
      <c r="E42" s="9" t="s">
        <v>133</v>
      </c>
      <c r="F42" s="10">
        <v>39904</v>
      </c>
      <c r="G42" s="15" t="s">
        <v>180</v>
      </c>
      <c r="H42" s="16" t="s">
        <v>20</v>
      </c>
      <c r="I42" s="16" t="s">
        <v>15</v>
      </c>
      <c r="J42" s="13">
        <v>11</v>
      </c>
      <c r="K42" s="13">
        <v>2.9</v>
      </c>
    </row>
    <row r="43" spans="1:11" ht="13.5" customHeight="1" outlineLevel="3">
      <c r="A43" s="1"/>
      <c r="B43" s="8" t="s">
        <v>92</v>
      </c>
      <c r="C43" s="8" t="s">
        <v>162</v>
      </c>
      <c r="D43" s="9" t="s">
        <v>156</v>
      </c>
      <c r="E43" s="13" t="s">
        <v>128</v>
      </c>
      <c r="F43" s="10">
        <v>41000</v>
      </c>
      <c r="G43" s="15"/>
      <c r="H43" s="16" t="s">
        <v>20</v>
      </c>
      <c r="I43" s="16" t="s">
        <v>24</v>
      </c>
      <c r="J43" s="13">
        <v>8</v>
      </c>
      <c r="K43" s="13">
        <v>3.6</v>
      </c>
    </row>
    <row r="44" spans="1:11" outlineLevel="2">
      <c r="A44" s="1"/>
      <c r="B44" s="8"/>
      <c r="C44" s="8"/>
      <c r="D44" s="9"/>
      <c r="E44" s="13"/>
      <c r="F44" s="10"/>
      <c r="G44" s="15"/>
      <c r="H44" s="51" t="s">
        <v>148</v>
      </c>
      <c r="I44" s="16"/>
      <c r="J44" s="13">
        <f>SUBTOTAL(1,J42:J43)</f>
        <v>9.5</v>
      </c>
      <c r="K44" s="13">
        <f>SUBTOTAL(1,K42:K43)</f>
        <v>3.25</v>
      </c>
    </row>
    <row r="45" spans="1:11" ht="13.5" customHeight="1" outlineLevel="3">
      <c r="A45" s="1"/>
      <c r="B45" s="8" t="s">
        <v>32</v>
      </c>
      <c r="C45" s="8" t="s">
        <v>163</v>
      </c>
      <c r="D45" s="9" t="s">
        <v>156</v>
      </c>
      <c r="E45" s="13" t="s">
        <v>128</v>
      </c>
      <c r="F45" s="10">
        <v>43374</v>
      </c>
      <c r="G45" s="13"/>
      <c r="H45" s="14" t="s">
        <v>24</v>
      </c>
      <c r="I45" s="14" t="s">
        <v>31</v>
      </c>
      <c r="J45" s="13">
        <v>2</v>
      </c>
      <c r="K45" s="13">
        <v>2.6</v>
      </c>
    </row>
    <row r="46" spans="1:11" ht="13.5" customHeight="1" outlineLevel="3">
      <c r="A46" s="1"/>
      <c r="B46" s="18" t="s">
        <v>50</v>
      </c>
      <c r="C46" s="18" t="s">
        <v>164</v>
      </c>
      <c r="D46" s="9" t="s">
        <v>156</v>
      </c>
      <c r="E46" s="9" t="s">
        <v>133</v>
      </c>
      <c r="F46" s="19">
        <v>42522</v>
      </c>
      <c r="G46" s="11"/>
      <c r="H46" s="12" t="s">
        <v>24</v>
      </c>
      <c r="I46" s="12" t="s">
        <v>15</v>
      </c>
      <c r="J46" s="11">
        <v>4</v>
      </c>
      <c r="K46" s="11">
        <v>3.7</v>
      </c>
    </row>
    <row r="47" spans="1:11" ht="13.5" customHeight="1" outlineLevel="3">
      <c r="A47" s="1"/>
      <c r="B47" s="8" t="s">
        <v>57</v>
      </c>
      <c r="C47" s="8" t="s">
        <v>165</v>
      </c>
      <c r="D47" s="9" t="s">
        <v>156</v>
      </c>
      <c r="E47" s="9" t="s">
        <v>133</v>
      </c>
      <c r="F47" s="10">
        <v>41000</v>
      </c>
      <c r="G47" s="15"/>
      <c r="H47" s="16" t="s">
        <v>24</v>
      </c>
      <c r="I47" s="16" t="s">
        <v>25</v>
      </c>
      <c r="J47" s="13">
        <v>8</v>
      </c>
      <c r="K47" s="13">
        <v>3.2</v>
      </c>
    </row>
    <row r="48" spans="1:11" ht="13.5" customHeight="1" outlineLevel="3">
      <c r="A48" s="1"/>
      <c r="B48" s="8" t="s">
        <v>94</v>
      </c>
      <c r="C48" s="8" t="s">
        <v>166</v>
      </c>
      <c r="D48" s="9" t="s">
        <v>156</v>
      </c>
      <c r="E48" s="9" t="s">
        <v>133</v>
      </c>
      <c r="F48" s="10">
        <v>43556</v>
      </c>
      <c r="G48" s="13"/>
      <c r="H48" s="14" t="s">
        <v>24</v>
      </c>
      <c r="I48" s="14" t="s">
        <v>15</v>
      </c>
      <c r="J48" s="13">
        <v>1</v>
      </c>
      <c r="K48" s="13">
        <v>2.5</v>
      </c>
    </row>
    <row r="49" spans="1:11" outlineLevel="2">
      <c r="A49" s="1"/>
      <c r="B49" s="8"/>
      <c r="C49" s="8"/>
      <c r="D49" s="9"/>
      <c r="E49" s="9"/>
      <c r="F49" s="10"/>
      <c r="G49" s="13"/>
      <c r="H49" s="50" t="s">
        <v>134</v>
      </c>
      <c r="I49" s="14"/>
      <c r="J49" s="13">
        <f>SUBTOTAL(1,J45:J48)</f>
        <v>3.75</v>
      </c>
      <c r="K49" s="13">
        <f>SUBTOTAL(1,K45:K48)</f>
        <v>3</v>
      </c>
    </row>
    <row r="50" spans="1:11" ht="13.5" customHeight="1" outlineLevel="3">
      <c r="A50" s="1"/>
      <c r="B50" s="8" t="s">
        <v>81</v>
      </c>
      <c r="C50" s="8" t="s">
        <v>167</v>
      </c>
      <c r="D50" s="9" t="s">
        <v>156</v>
      </c>
      <c r="E50" s="13" t="s">
        <v>128</v>
      </c>
      <c r="F50" s="10">
        <v>42826</v>
      </c>
      <c r="G50" s="13"/>
      <c r="H50" s="14" t="s">
        <v>31</v>
      </c>
      <c r="I50" s="14" t="s">
        <v>24</v>
      </c>
      <c r="J50" s="13">
        <v>3</v>
      </c>
      <c r="K50" s="13">
        <v>2.8</v>
      </c>
    </row>
    <row r="51" spans="1:11" outlineLevel="2">
      <c r="A51" s="1"/>
      <c r="B51" s="8"/>
      <c r="C51" s="8"/>
      <c r="D51" s="9"/>
      <c r="E51" s="13"/>
      <c r="F51" s="10"/>
      <c r="G51" s="13"/>
      <c r="H51" s="50" t="s">
        <v>139</v>
      </c>
      <c r="I51" s="14"/>
      <c r="J51" s="13">
        <f>SUBTOTAL(1,J50:J50)</f>
        <v>3</v>
      </c>
      <c r="K51" s="13">
        <f>SUBTOTAL(1,K50:K50)</f>
        <v>2.8</v>
      </c>
    </row>
    <row r="52" spans="1:11" outlineLevel="1">
      <c r="A52" s="1"/>
      <c r="B52" s="8"/>
      <c r="C52" s="8"/>
      <c r="D52" s="54" t="s">
        <v>168</v>
      </c>
      <c r="E52" s="13"/>
      <c r="F52" s="10"/>
      <c r="G52" s="13"/>
      <c r="H52" s="14"/>
      <c r="I52" s="14"/>
      <c r="J52" s="13">
        <f>SUBTOTAL(1,J35:J50)</f>
        <v>5.75</v>
      </c>
      <c r="K52" s="13">
        <f>SUBTOTAL(1,K35:K50)</f>
        <v>3.2583333333333333</v>
      </c>
    </row>
    <row r="53" spans="1:11" ht="13.5" customHeight="1" outlineLevel="3">
      <c r="A53" s="1"/>
      <c r="B53" s="8" t="s">
        <v>98</v>
      </c>
      <c r="C53" s="8" t="s">
        <v>169</v>
      </c>
      <c r="D53" s="9" t="s">
        <v>170</v>
      </c>
      <c r="E53" s="9" t="s">
        <v>128</v>
      </c>
      <c r="F53" s="10">
        <v>41365</v>
      </c>
      <c r="G53" s="13" t="s">
        <v>180</v>
      </c>
      <c r="H53" s="14" t="s">
        <v>89</v>
      </c>
      <c r="I53" s="14" t="s">
        <v>20</v>
      </c>
      <c r="J53" s="13">
        <v>7</v>
      </c>
      <c r="K53" s="13">
        <v>4.2</v>
      </c>
    </row>
    <row r="54" spans="1:11" outlineLevel="2">
      <c r="A54" s="1"/>
      <c r="B54" s="8"/>
      <c r="C54" s="8"/>
      <c r="D54" s="9"/>
      <c r="E54" s="9"/>
      <c r="F54" s="10"/>
      <c r="G54" s="13"/>
      <c r="H54" s="50" t="s">
        <v>130</v>
      </c>
      <c r="I54" s="14"/>
      <c r="J54" s="13">
        <f>SUBTOTAL(1,J53:J53)</f>
        <v>7</v>
      </c>
      <c r="K54" s="13">
        <f>SUBTOTAL(1,K53:K53)</f>
        <v>4.2</v>
      </c>
    </row>
    <row r="55" spans="1:11" ht="13.5" customHeight="1" outlineLevel="3">
      <c r="A55" s="1"/>
      <c r="B55" s="8" t="s">
        <v>96</v>
      </c>
      <c r="C55" s="8" t="s">
        <v>171</v>
      </c>
      <c r="D55" s="9" t="s">
        <v>170</v>
      </c>
      <c r="E55" s="9" t="s">
        <v>128</v>
      </c>
      <c r="F55" s="10">
        <v>42795</v>
      </c>
      <c r="G55" s="13"/>
      <c r="H55" s="14" t="s">
        <v>20</v>
      </c>
      <c r="I55" s="14" t="s">
        <v>24</v>
      </c>
      <c r="J55" s="13">
        <v>3</v>
      </c>
      <c r="K55" s="13">
        <v>3.4</v>
      </c>
    </row>
    <row r="56" spans="1:11" outlineLevel="2">
      <c r="A56" s="1"/>
      <c r="B56" s="8"/>
      <c r="C56" s="8"/>
      <c r="D56" s="9"/>
      <c r="E56" s="9"/>
      <c r="F56" s="10"/>
      <c r="G56" s="13"/>
      <c r="H56" s="50" t="s">
        <v>148</v>
      </c>
      <c r="I56" s="14"/>
      <c r="J56" s="13">
        <f>SUBTOTAL(1,J55:J55)</f>
        <v>3</v>
      </c>
      <c r="K56" s="13">
        <f>SUBTOTAL(1,K55:K55)</f>
        <v>3.4</v>
      </c>
    </row>
    <row r="57" spans="1:11" ht="13.5" customHeight="1" outlineLevel="3">
      <c r="A57" s="1"/>
      <c r="B57" s="8" t="s">
        <v>21</v>
      </c>
      <c r="C57" s="8" t="s">
        <v>172</v>
      </c>
      <c r="D57" s="9" t="s">
        <v>170</v>
      </c>
      <c r="E57" s="9" t="s">
        <v>133</v>
      </c>
      <c r="F57" s="10">
        <v>43191</v>
      </c>
      <c r="G57" s="13"/>
      <c r="H57" s="14" t="s">
        <v>24</v>
      </c>
      <c r="I57" s="14" t="s">
        <v>25</v>
      </c>
      <c r="J57" s="13">
        <v>2</v>
      </c>
      <c r="K57" s="13">
        <v>2.6</v>
      </c>
    </row>
    <row r="58" spans="1:11" ht="13.5" customHeight="1" outlineLevel="3">
      <c r="A58" s="1"/>
      <c r="B58" s="8" t="s">
        <v>69</v>
      </c>
      <c r="C58" s="8" t="s">
        <v>173</v>
      </c>
      <c r="D58" s="9" t="s">
        <v>170</v>
      </c>
      <c r="E58" s="9" t="s">
        <v>128</v>
      </c>
      <c r="F58" s="10">
        <v>43191</v>
      </c>
      <c r="G58" s="13"/>
      <c r="H58" s="14" t="s">
        <v>24</v>
      </c>
      <c r="I58" s="14" t="s">
        <v>31</v>
      </c>
      <c r="J58" s="13">
        <v>2</v>
      </c>
      <c r="K58" s="13">
        <v>3.5</v>
      </c>
    </row>
    <row r="59" spans="1:11" ht="13.5" customHeight="1" outlineLevel="3">
      <c r="A59" s="1"/>
      <c r="B59" s="8" t="s">
        <v>85</v>
      </c>
      <c r="C59" s="8" t="s">
        <v>174</v>
      </c>
      <c r="D59" s="9" t="s">
        <v>170</v>
      </c>
      <c r="E59" s="9" t="s">
        <v>133</v>
      </c>
      <c r="F59" s="10">
        <v>43617</v>
      </c>
      <c r="G59" s="13"/>
      <c r="H59" s="14" t="s">
        <v>24</v>
      </c>
      <c r="I59" s="14" t="s">
        <v>25</v>
      </c>
      <c r="J59" s="13">
        <v>1</v>
      </c>
      <c r="K59" s="13">
        <v>2.6</v>
      </c>
    </row>
    <row r="60" spans="1:11" ht="13.5" customHeight="1" outlineLevel="3">
      <c r="A60" s="1"/>
      <c r="B60" s="8" t="s">
        <v>106</v>
      </c>
      <c r="C60" s="8" t="s">
        <v>175</v>
      </c>
      <c r="D60" s="9" t="s">
        <v>170</v>
      </c>
      <c r="E60" s="9" t="s">
        <v>128</v>
      </c>
      <c r="F60" s="10">
        <v>42156</v>
      </c>
      <c r="G60" s="15" t="s">
        <v>180</v>
      </c>
      <c r="H60" s="16" t="s">
        <v>24</v>
      </c>
      <c r="I60" s="16" t="s">
        <v>31</v>
      </c>
      <c r="J60" s="13">
        <v>5</v>
      </c>
      <c r="K60" s="13">
        <v>2.4</v>
      </c>
    </row>
    <row r="61" spans="1:11" outlineLevel="2">
      <c r="A61" s="1"/>
      <c r="B61" s="8"/>
      <c r="C61" s="8"/>
      <c r="D61" s="9"/>
      <c r="E61" s="9"/>
      <c r="F61" s="10"/>
      <c r="G61" s="15"/>
      <c r="H61" s="51" t="s">
        <v>134</v>
      </c>
      <c r="I61" s="16"/>
      <c r="J61" s="13">
        <f>SUBTOTAL(1,J57:J60)</f>
        <v>2.5</v>
      </c>
      <c r="K61" s="13">
        <f>SUBTOTAL(1,K57:K60)</f>
        <v>2.7749999999999999</v>
      </c>
    </row>
    <row r="62" spans="1:11" ht="13.5" customHeight="1" outlineLevel="3">
      <c r="A62" s="1"/>
      <c r="B62" s="8" t="s">
        <v>11</v>
      </c>
      <c r="C62" s="8" t="s">
        <v>176</v>
      </c>
      <c r="D62" s="9" t="s">
        <v>170</v>
      </c>
      <c r="E62" s="9" t="s">
        <v>128</v>
      </c>
      <c r="F62" s="10">
        <v>41730</v>
      </c>
      <c r="G62" s="11" t="s">
        <v>180</v>
      </c>
      <c r="H62" s="12" t="s">
        <v>15</v>
      </c>
      <c r="I62" s="12" t="s">
        <v>16</v>
      </c>
      <c r="J62" s="13">
        <v>6</v>
      </c>
      <c r="K62" s="13">
        <v>3.5</v>
      </c>
    </row>
    <row r="63" spans="1:11" ht="13.5" customHeight="1" outlineLevel="3">
      <c r="A63" s="1"/>
      <c r="B63" s="8" t="s">
        <v>102</v>
      </c>
      <c r="C63" s="8" t="s">
        <v>177</v>
      </c>
      <c r="D63" s="9" t="s">
        <v>170</v>
      </c>
      <c r="E63" s="9" t="s">
        <v>133</v>
      </c>
      <c r="F63" s="10">
        <v>42644</v>
      </c>
      <c r="G63" s="22"/>
      <c r="H63" s="14" t="s">
        <v>15</v>
      </c>
      <c r="I63" s="14" t="s">
        <v>24</v>
      </c>
      <c r="J63" s="22">
        <v>4</v>
      </c>
      <c r="K63" s="22">
        <v>3.5</v>
      </c>
    </row>
    <row r="64" spans="1:11" outlineLevel="2">
      <c r="A64" s="1"/>
      <c r="B64" s="8"/>
      <c r="C64" s="8"/>
      <c r="D64" s="9"/>
      <c r="E64" s="9"/>
      <c r="F64" s="10"/>
      <c r="G64" s="22"/>
      <c r="H64" s="50" t="s">
        <v>136</v>
      </c>
      <c r="I64" s="14"/>
      <c r="J64" s="22">
        <f>SUBTOTAL(1,J62:J63)</f>
        <v>5</v>
      </c>
      <c r="K64" s="22">
        <f>SUBTOTAL(1,K62:K63)</f>
        <v>3.5</v>
      </c>
    </row>
    <row r="65" spans="1:11" ht="13.5" customHeight="1" outlineLevel="3">
      <c r="A65" s="1"/>
      <c r="B65" s="8" t="s">
        <v>39</v>
      </c>
      <c r="C65" s="8" t="s">
        <v>178</v>
      </c>
      <c r="D65" s="9" t="s">
        <v>170</v>
      </c>
      <c r="E65" s="9" t="s">
        <v>128</v>
      </c>
      <c r="F65" s="10">
        <v>43191</v>
      </c>
      <c r="G65" s="13"/>
      <c r="H65" s="14" t="s">
        <v>37</v>
      </c>
      <c r="I65" s="14" t="s">
        <v>25</v>
      </c>
      <c r="J65" s="13">
        <v>2</v>
      </c>
      <c r="K65" s="13">
        <v>2.9</v>
      </c>
    </row>
    <row r="66" spans="1:11" outlineLevel="2">
      <c r="A66" s="1"/>
      <c r="B66" s="1"/>
      <c r="C66" s="1"/>
      <c r="D66" s="55"/>
      <c r="E66" s="55"/>
      <c r="F66" s="56"/>
      <c r="G66" s="58"/>
      <c r="H66" s="57" t="s">
        <v>139</v>
      </c>
      <c r="I66" s="2"/>
      <c r="J66" s="58">
        <f>SUBTOTAL(1,J65:J65)</f>
        <v>2</v>
      </c>
      <c r="K66" s="58">
        <f>SUBTOTAL(1,K65:K65)</f>
        <v>2.9</v>
      </c>
    </row>
    <row r="67" spans="1:11" outlineLevel="1">
      <c r="A67" s="1"/>
      <c r="B67" s="1"/>
      <c r="C67" s="1"/>
      <c r="D67" s="59" t="s">
        <v>179</v>
      </c>
      <c r="E67" s="55"/>
      <c r="F67" s="56"/>
      <c r="G67" s="58"/>
      <c r="H67" s="2"/>
      <c r="I67" s="2"/>
      <c r="J67" s="58">
        <f>SUBTOTAL(1,J53:J65)</f>
        <v>3.5555555555555554</v>
      </c>
      <c r="K67" s="58">
        <f>SUBTOTAL(1,K53:K65)</f>
        <v>3.1777777777777776</v>
      </c>
    </row>
    <row r="68" spans="1:11">
      <c r="A68" s="1"/>
      <c r="B68" s="1"/>
      <c r="C68" s="1"/>
      <c r="D68" s="59" t="s">
        <v>122</v>
      </c>
      <c r="E68" s="55"/>
      <c r="F68" s="56"/>
      <c r="G68" s="58"/>
      <c r="H68" s="2"/>
      <c r="I68" s="2"/>
      <c r="J68" s="58">
        <f>SUBTOTAL(1,J4:J65)</f>
        <v>6.7249999999999996</v>
      </c>
      <c r="K68" s="58">
        <f>SUBTOTAL(1,K4:K65)</f>
        <v>3.4200000000000008</v>
      </c>
    </row>
  </sheetData>
  <phoneticPr fontId="5"/>
  <pageMargins left="0.39370078740157483" right="0.39370078740157483" top="0.98425196850393704" bottom="0.59055118110236227" header="0.59055118110236227" footer="0.3937007874015748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2020-07-15T08:40:50Z</dcterms:created>
  <dcterms:modified xsi:type="dcterms:W3CDTF">2025-11-21T07:25:06Z</dcterms:modified>
</cp:coreProperties>
</file>