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★書籍関係\01_2級データ(Excel2021版)\05_提供データ　未検証\問題集\2021 解答例　※受験番号氏名確認\練習パターン12-解答\"/>
    </mc:Choice>
  </mc:AlternateContent>
  <xr:revisionPtr revIDLastSave="0" documentId="13_ncr:1_{B7A16879-7A4D-4FD5-ACFD-542B42EAA7AA}" xr6:coauthVersionLast="47" xr6:coauthVersionMax="47" xr10:uidLastSave="{00000000-0000-0000-0000-000000000000}"/>
  <bookViews>
    <workbookView xWindow="-120" yWindow="-120" windowWidth="29040" windowHeight="15720" xr2:uid="{DC580C8E-7852-4035-80AF-C00ED7E36CD4}"/>
  </bookViews>
  <sheets>
    <sheet name="とりまとめ表" sheetId="1" r:id="rId1"/>
    <sheet name="リスト一覧" sheetId="2" r:id="rId2"/>
  </sheets>
  <definedNames>
    <definedName name="メニュー">リスト一覧!$E$5:$F$8</definedName>
    <definedName name="年代">リスト一覧!$B$5:$C$8</definedName>
    <definedName name="頻度">リスト一覧!$B$12:$D$14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" i="1" l="1" a="1"/>
  <c r="H7" i="1" s="1"/>
  <c r="F7" i="1"/>
  <c r="E7" i="1"/>
  <c r="D7" i="1"/>
  <c r="C7" i="1"/>
  <c r="M20" i="1" l="1"/>
  <c r="K20" i="1"/>
  <c r="M19" i="1"/>
  <c r="K19" i="1"/>
  <c r="M18" i="1"/>
  <c r="K18" i="1"/>
  <c r="K8" i="1"/>
  <c r="H20" i="1" a="1"/>
  <c r="H20" i="1" s="1"/>
  <c r="F31" i="1"/>
  <c r="H31" i="1" s="1" a="1"/>
  <c r="H31" i="1" s="1"/>
  <c r="E31" i="1"/>
  <c r="D31" i="1"/>
  <c r="C31" i="1"/>
  <c r="F30" i="1"/>
  <c r="H30" i="1" s="1" a="1"/>
  <c r="H30" i="1" s="1"/>
  <c r="E30" i="1"/>
  <c r="D30" i="1"/>
  <c r="C30" i="1"/>
  <c r="F29" i="1"/>
  <c r="H29" i="1" s="1" a="1"/>
  <c r="H29" i="1" s="1"/>
  <c r="E29" i="1"/>
  <c r="D29" i="1"/>
  <c r="C29" i="1"/>
  <c r="F28" i="1"/>
  <c r="H28" i="1" s="1" a="1"/>
  <c r="H28" i="1" s="1"/>
  <c r="E28" i="1"/>
  <c r="D28" i="1"/>
  <c r="C28" i="1"/>
  <c r="F27" i="1"/>
  <c r="H27" i="1" s="1" a="1"/>
  <c r="H27" i="1" s="1"/>
  <c r="E27" i="1"/>
  <c r="D27" i="1"/>
  <c r="C27" i="1"/>
  <c r="F26" i="1"/>
  <c r="H26" i="1" s="1" a="1"/>
  <c r="H26" i="1" s="1"/>
  <c r="E26" i="1"/>
  <c r="D26" i="1"/>
  <c r="C26" i="1"/>
  <c r="F25" i="1"/>
  <c r="H25" i="1" s="1" a="1"/>
  <c r="H25" i="1" s="1"/>
  <c r="E25" i="1"/>
  <c r="D25" i="1"/>
  <c r="C25" i="1"/>
  <c r="F24" i="1"/>
  <c r="H24" i="1" s="1" a="1"/>
  <c r="H24" i="1" s="1"/>
  <c r="E24" i="1"/>
  <c r="D24" i="1"/>
  <c r="C24" i="1"/>
  <c r="F23" i="1"/>
  <c r="H23" i="1" s="1" a="1"/>
  <c r="H23" i="1" s="1"/>
  <c r="E23" i="1"/>
  <c r="D23" i="1"/>
  <c r="C23" i="1"/>
  <c r="F22" i="1"/>
  <c r="H22" i="1" s="1" a="1"/>
  <c r="H22" i="1" s="1"/>
  <c r="E22" i="1"/>
  <c r="D22" i="1"/>
  <c r="C22" i="1"/>
  <c r="F21" i="1"/>
  <c r="H21" i="1" s="1" a="1"/>
  <c r="H21" i="1" s="1"/>
  <c r="E21" i="1"/>
  <c r="D21" i="1"/>
  <c r="C21" i="1"/>
  <c r="F20" i="1"/>
  <c r="E20" i="1"/>
  <c r="D20" i="1"/>
  <c r="C20" i="1"/>
  <c r="F19" i="1"/>
  <c r="H19" i="1" s="1" a="1"/>
  <c r="H19" i="1" s="1"/>
  <c r="E19" i="1"/>
  <c r="D19" i="1"/>
  <c r="C19" i="1"/>
  <c r="F18" i="1"/>
  <c r="H18" i="1" s="1" a="1"/>
  <c r="H18" i="1" s="1"/>
  <c r="E18" i="1"/>
  <c r="D18" i="1"/>
  <c r="C18" i="1"/>
  <c r="F17" i="1"/>
  <c r="H17" i="1" s="1" a="1"/>
  <c r="H17" i="1" s="1"/>
  <c r="E17" i="1"/>
  <c r="L20" i="1" s="1"/>
  <c r="D17" i="1"/>
  <c r="C17" i="1"/>
  <c r="F16" i="1"/>
  <c r="H16" i="1" s="1" a="1"/>
  <c r="H16" i="1" s="1"/>
  <c r="E16" i="1"/>
  <c r="D16" i="1"/>
  <c r="C16" i="1"/>
  <c r="F15" i="1"/>
  <c r="H15" i="1" s="1" a="1"/>
  <c r="H15" i="1" s="1"/>
  <c r="E15" i="1"/>
  <c r="D15" i="1"/>
  <c r="C15" i="1"/>
  <c r="F14" i="1"/>
  <c r="H14" i="1" s="1" a="1"/>
  <c r="H14" i="1" s="1"/>
  <c r="E14" i="1"/>
  <c r="L19" i="1" s="1"/>
  <c r="D14" i="1"/>
  <c r="C14" i="1"/>
  <c r="F13" i="1"/>
  <c r="H13" i="1" s="1" a="1"/>
  <c r="H13" i="1" s="1"/>
  <c r="E13" i="1"/>
  <c r="D13" i="1"/>
  <c r="C13" i="1"/>
  <c r="F12" i="1"/>
  <c r="H12" i="1" s="1" a="1"/>
  <c r="H12" i="1" s="1"/>
  <c r="E12" i="1"/>
  <c r="D12" i="1"/>
  <c r="C12" i="1"/>
  <c r="F11" i="1"/>
  <c r="H11" i="1" s="1" a="1"/>
  <c r="H11" i="1" s="1"/>
  <c r="E11" i="1"/>
  <c r="D11" i="1"/>
  <c r="C11" i="1"/>
  <c r="F10" i="1"/>
  <c r="H10" i="1" s="1" a="1"/>
  <c r="H10" i="1" s="1"/>
  <c r="E10" i="1"/>
  <c r="D10" i="1"/>
  <c r="C10" i="1"/>
  <c r="F9" i="1"/>
  <c r="H9" i="1" s="1" a="1"/>
  <c r="H9" i="1" s="1"/>
  <c r="E9" i="1"/>
  <c r="D9" i="1"/>
  <c r="C9" i="1"/>
  <c r="F8" i="1"/>
  <c r="H8" i="1" s="1" a="1"/>
  <c r="H8" i="1" s="1"/>
  <c r="E8" i="1"/>
  <c r="D8" i="1"/>
  <c r="K7" i="1" s="1"/>
  <c r="C8" i="1"/>
  <c r="L14" i="1"/>
  <c r="N8" i="1"/>
  <c r="L8" i="1" l="1"/>
  <c r="N7" i="1"/>
  <c r="L18" i="1"/>
  <c r="M8" i="1"/>
  <c r="L12" i="1"/>
  <c r="L7" i="1"/>
  <c r="L13" i="1"/>
  <c r="M7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<sst xmlns="http://schemas.openxmlformats.org/spreadsheetml/2006/main" count="87" uniqueCount="75">
  <si>
    <t>受験番号(全角)</t>
    <rPh sb="0" eb="2">
      <t>ジュケン</t>
    </rPh>
    <rPh sb="2" eb="4">
      <t>バンゴウ</t>
    </rPh>
    <rPh sb="5" eb="7">
      <t>ゼンカク</t>
    </rPh>
    <phoneticPr fontId="2"/>
  </si>
  <si>
    <t>受験者氏名(ひらがな)</t>
    <rPh sb="0" eb="3">
      <t>ジュケンシャ</t>
    </rPh>
    <rPh sb="3" eb="5">
      <t>シメイ</t>
    </rPh>
    <phoneticPr fontId="2"/>
  </si>
  <si>
    <t>じゃばだ市役所食堂利用者アンケート結果</t>
    <rPh sb="4" eb="7">
      <t>シヤクショ</t>
    </rPh>
    <rPh sb="7" eb="9">
      <t>ショクドウ</t>
    </rPh>
    <rPh sb="9" eb="12">
      <t>リヨウシャ</t>
    </rPh>
    <rPh sb="17" eb="19">
      <t>ケッカ</t>
    </rPh>
    <phoneticPr fontId="2"/>
  </si>
  <si>
    <t>※20点満点</t>
    <rPh sb="3" eb="4">
      <t>テン</t>
    </rPh>
    <rPh sb="4" eb="6">
      <t>マンテン</t>
    </rPh>
    <phoneticPr fontId="2"/>
  </si>
  <si>
    <t>調査コード</t>
    <rPh sb="0" eb="2">
      <t>チョウサ</t>
    </rPh>
    <phoneticPr fontId="2"/>
  </si>
  <si>
    <t>年代区分</t>
    <rPh sb="0" eb="2">
      <t>ネンダイ</t>
    </rPh>
    <rPh sb="2" eb="4">
      <t>クブン</t>
    </rPh>
    <phoneticPr fontId="2"/>
  </si>
  <si>
    <t>利用者
区分</t>
    <rPh sb="0" eb="3">
      <t>リヨウシャ</t>
    </rPh>
    <rPh sb="4" eb="6">
      <t>クブン</t>
    </rPh>
    <phoneticPr fontId="2"/>
  </si>
  <si>
    <t>メニュー
分類</t>
    <rPh sb="5" eb="7">
      <t>ブンルイ</t>
    </rPh>
    <phoneticPr fontId="2"/>
  </si>
  <si>
    <t>利用頻度
ランク</t>
    <rPh sb="0" eb="2">
      <t>リヨウ</t>
    </rPh>
    <rPh sb="2" eb="4">
      <t>ヒンド</t>
    </rPh>
    <phoneticPr fontId="2"/>
  </si>
  <si>
    <t>評価</t>
    <rPh sb="0" eb="2">
      <t>ヒョウカ</t>
    </rPh>
    <phoneticPr fontId="2"/>
  </si>
  <si>
    <t>A525-N</t>
    <phoneticPr fontId="2"/>
  </si>
  <si>
    <t>A328-CS</t>
    <phoneticPr fontId="2"/>
  </si>
  <si>
    <t>A419-CS</t>
    <phoneticPr fontId="2"/>
  </si>
  <si>
    <t>A323-CG</t>
  </si>
  <si>
    <t>A212-N</t>
    <phoneticPr fontId="2"/>
  </si>
  <si>
    <t>A429-CG</t>
    <phoneticPr fontId="2"/>
  </si>
  <si>
    <t>A229-H</t>
    <phoneticPr fontId="2"/>
  </si>
  <si>
    <t>A421-N</t>
    <phoneticPr fontId="2"/>
  </si>
  <si>
    <t>A314-H</t>
    <phoneticPr fontId="2"/>
  </si>
  <si>
    <t>A325-CG</t>
  </si>
  <si>
    <t>A319-H</t>
    <phoneticPr fontId="2"/>
  </si>
  <si>
    <t>A422-CS</t>
  </si>
  <si>
    <t>A216-H</t>
    <phoneticPr fontId="2"/>
  </si>
  <si>
    <t>A524-CS</t>
  </si>
  <si>
    <t>A329-CG</t>
  </si>
  <si>
    <t>A413-H</t>
  </si>
  <si>
    <t>A511-N</t>
    <phoneticPr fontId="2"/>
  </si>
  <si>
    <t>A228-CG</t>
    <phoneticPr fontId="2"/>
  </si>
  <si>
    <t>A517-CS</t>
    <phoneticPr fontId="2"/>
  </si>
  <si>
    <t>A325-N</t>
    <phoneticPr fontId="2"/>
  </si>
  <si>
    <t>A221-CG</t>
  </si>
  <si>
    <t>A527-CS</t>
  </si>
  <si>
    <t>A519-H</t>
    <phoneticPr fontId="2"/>
  </si>
  <si>
    <t>A218-CG</t>
    <phoneticPr fontId="2"/>
  </si>
  <si>
    <t>A321-CS</t>
    <phoneticPr fontId="2"/>
  </si>
  <si>
    <t>(点)</t>
    <rPh sb="1" eb="2">
      <t>テン</t>
    </rPh>
    <phoneticPr fontId="2"/>
  </si>
  <si>
    <t>日替わり定食</t>
    <rPh sb="0" eb="2">
      <t>ヒガ</t>
    </rPh>
    <rPh sb="4" eb="6">
      <t>テイショク</t>
    </rPh>
    <phoneticPr fontId="2"/>
  </si>
  <si>
    <t>Aセット</t>
    <phoneticPr fontId="2"/>
  </si>
  <si>
    <t>Bセット</t>
    <phoneticPr fontId="2"/>
  </si>
  <si>
    <t>麺類</t>
    <rPh sb="0" eb="2">
      <t>メンルイ</t>
    </rPh>
    <phoneticPr fontId="2"/>
  </si>
  <si>
    <t>職員</t>
    <rPh sb="0" eb="2">
      <t>ショクイン</t>
    </rPh>
    <phoneticPr fontId="2"/>
  </si>
  <si>
    <t>一般</t>
    <rPh sb="0" eb="2">
      <t>イッパン</t>
    </rPh>
    <phoneticPr fontId="2"/>
  </si>
  <si>
    <t>利用頻度ランク別調査対象者数集計</t>
    <rPh sb="0" eb="2">
      <t>リヨウ</t>
    </rPh>
    <rPh sb="2" eb="4">
      <t>ヒンド</t>
    </rPh>
    <rPh sb="7" eb="8">
      <t>ベツ</t>
    </rPh>
    <rPh sb="8" eb="10">
      <t>チョウサ</t>
    </rPh>
    <rPh sb="10" eb="13">
      <t>タイショウシャ</t>
    </rPh>
    <rPh sb="13" eb="14">
      <t>カズ</t>
    </rPh>
    <rPh sb="14" eb="16">
      <t>シュウケイ</t>
    </rPh>
    <phoneticPr fontId="2"/>
  </si>
  <si>
    <t>調査対象者数</t>
    <rPh sb="0" eb="2">
      <t>チョウサ</t>
    </rPh>
    <rPh sb="2" eb="5">
      <t>タイショウシャ</t>
    </rPh>
    <rPh sb="5" eb="6">
      <t>スウ</t>
    </rPh>
    <phoneticPr fontId="2"/>
  </si>
  <si>
    <t>SS</t>
    <phoneticPr fontId="2"/>
  </si>
  <si>
    <t>S</t>
    <phoneticPr fontId="2"/>
  </si>
  <si>
    <t>A</t>
    <phoneticPr fontId="2"/>
  </si>
  <si>
    <t>評価点数上位3位(高い順)のもの</t>
    <rPh sb="0" eb="2">
      <t>ヒョウカ</t>
    </rPh>
    <rPh sb="2" eb="4">
      <t>テンスウ</t>
    </rPh>
    <rPh sb="4" eb="6">
      <t>ジョウイ</t>
    </rPh>
    <rPh sb="7" eb="8">
      <t>イ</t>
    </rPh>
    <rPh sb="9" eb="10">
      <t>タカ</t>
    </rPh>
    <rPh sb="11" eb="12">
      <t>ジュン</t>
    </rPh>
    <phoneticPr fontId="2"/>
  </si>
  <si>
    <t>順位</t>
    <rPh sb="0" eb="2">
      <t>ジュンイ</t>
    </rPh>
    <phoneticPr fontId="2"/>
  </si>
  <si>
    <t>評価点数(点)</t>
    <rPh sb="0" eb="2">
      <t>ヒョウカ</t>
    </rPh>
    <rPh sb="2" eb="4">
      <t>テンスウ</t>
    </rPh>
    <rPh sb="5" eb="6">
      <t>テン</t>
    </rPh>
    <phoneticPr fontId="2"/>
  </si>
  <si>
    <t>年代区分一覧</t>
    <rPh sb="4" eb="6">
      <t>イチラン</t>
    </rPh>
    <phoneticPr fontId="2"/>
  </si>
  <si>
    <t>年代コード</t>
    <rPh sb="0" eb="2">
      <t>ネンダイ</t>
    </rPh>
    <phoneticPr fontId="2"/>
  </si>
  <si>
    <t>A2</t>
    <phoneticPr fontId="2"/>
  </si>
  <si>
    <t>20代以下</t>
    <rPh sb="2" eb="3">
      <t>ダイ</t>
    </rPh>
    <rPh sb="3" eb="5">
      <t>イカ</t>
    </rPh>
    <phoneticPr fontId="2"/>
  </si>
  <si>
    <t>A3</t>
    <phoneticPr fontId="2"/>
  </si>
  <si>
    <t>30～40代</t>
    <rPh sb="5" eb="6">
      <t>ダイ</t>
    </rPh>
    <phoneticPr fontId="2"/>
  </si>
  <si>
    <t>A4</t>
    <phoneticPr fontId="2"/>
  </si>
  <si>
    <t>50～60代</t>
    <rPh sb="5" eb="6">
      <t>ダイ</t>
    </rPh>
    <phoneticPr fontId="2"/>
  </si>
  <si>
    <t>A5</t>
    <phoneticPr fontId="2"/>
  </si>
  <si>
    <t>70代以上</t>
    <rPh sb="2" eb="3">
      <t>ダイ</t>
    </rPh>
    <rPh sb="3" eb="5">
      <t>イジョウ</t>
    </rPh>
    <phoneticPr fontId="2"/>
  </si>
  <si>
    <t>分類コード</t>
    <rPh sb="0" eb="2">
      <t>ブンルイ</t>
    </rPh>
    <phoneticPr fontId="2"/>
  </si>
  <si>
    <t>CG</t>
    <phoneticPr fontId="2"/>
  </si>
  <si>
    <t>CS</t>
    <phoneticPr fontId="2"/>
  </si>
  <si>
    <t>H</t>
    <phoneticPr fontId="2"/>
  </si>
  <si>
    <t>N</t>
    <phoneticPr fontId="2"/>
  </si>
  <si>
    <t>利用頻度ランク一覧</t>
    <rPh sb="0" eb="2">
      <t>リヨウ</t>
    </rPh>
    <rPh sb="2" eb="4">
      <t>ヒンド</t>
    </rPh>
    <rPh sb="7" eb="9">
      <t>イチラン</t>
    </rPh>
    <phoneticPr fontId="2"/>
  </si>
  <si>
    <t>利用回数</t>
    <rPh sb="0" eb="2">
      <t>リヨウ</t>
    </rPh>
    <rPh sb="2" eb="4">
      <t>カイスウ</t>
    </rPh>
    <phoneticPr fontId="2"/>
  </si>
  <si>
    <t>利用頻度ランク</t>
    <rPh sb="0" eb="2">
      <t>リヨウ</t>
    </rPh>
    <rPh sb="2" eb="4">
      <t>ヒンド</t>
    </rPh>
    <phoneticPr fontId="2"/>
  </si>
  <si>
    <t>～4回以下</t>
    <rPh sb="2" eb="3">
      <t>カイ</t>
    </rPh>
    <rPh sb="3" eb="5">
      <t>イカ</t>
    </rPh>
    <phoneticPr fontId="2"/>
  </si>
  <si>
    <t>～8回以下</t>
    <rPh sb="2" eb="3">
      <t>カイ</t>
    </rPh>
    <rPh sb="3" eb="5">
      <t>イカ</t>
    </rPh>
    <phoneticPr fontId="2"/>
  </si>
  <si>
    <t>回以上</t>
    <rPh sb="0" eb="1">
      <t>カイ</t>
    </rPh>
    <rPh sb="1" eb="3">
      <t>イジョウ</t>
    </rPh>
    <phoneticPr fontId="2"/>
  </si>
  <si>
    <t>メニュー分類</t>
    <rPh sb="4" eb="6">
      <t>ブンルイ</t>
    </rPh>
    <phoneticPr fontId="2"/>
  </si>
  <si>
    <t>メニュー分類一覧</t>
    <rPh sb="4" eb="6">
      <t>ブンルイ</t>
    </rPh>
    <rPh sb="6" eb="8">
      <t>イチラン</t>
    </rPh>
    <phoneticPr fontId="2"/>
  </si>
  <si>
    <t>評価点数
(点)</t>
    <rPh sb="0" eb="2">
      <t>ヒョウカ</t>
    </rPh>
    <rPh sb="2" eb="4">
      <t>テンスウ</t>
    </rPh>
    <rPh sb="6" eb="7">
      <t>テン</t>
    </rPh>
    <phoneticPr fontId="2"/>
  </si>
  <si>
    <t>利用者区分別･メニュー分類別の最高評価点数</t>
    <rPh sb="0" eb="3">
      <t>リヨウシャ</t>
    </rPh>
    <rPh sb="3" eb="5">
      <t>クブン</t>
    </rPh>
    <rPh sb="5" eb="6">
      <t>ベツ</t>
    </rPh>
    <rPh sb="11" eb="13">
      <t>ブンルイ</t>
    </rPh>
    <rPh sb="13" eb="14">
      <t>ベツ</t>
    </rPh>
    <rPh sb="15" eb="17">
      <t>サイコウ</t>
    </rPh>
    <rPh sb="17" eb="19">
      <t>ヒョウカ</t>
    </rPh>
    <rPh sb="19" eb="21">
      <t>テンスウ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</si>
</sst>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General&quot;人&quot;"/>
  </numFmts>
  <fonts count="7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4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theme="5" tint="0.40000610370189521"/>
        </stop>
      </gradientFill>
    </fill>
    <fill>
      <patternFill patternType="solid">
        <fgColor theme="9" tint="0.59999389629810485"/>
        <bgColor indexed="64"/>
      </patternFill>
    </fill>
    <fill>
      <patternFill patternType="solid">
        <fgColor rgb="FFD8E9CD"/>
        <bgColor indexed="64"/>
      </patternFill>
    </fill>
  </fills>
  <borders count="7">
    <border>
      <left/>
      <right/>
      <top/>
      <bottom/>
      <diagonal/>
    </border>
    <border>
      <left style="thick">
        <color theme="5" tint="-0.24994659260841701"/>
      </left>
      <right/>
      <top style="thick">
        <color theme="5" tint="-0.24994659260841701"/>
      </top>
      <bottom style="thick">
        <color theme="5" tint="-0.24994659260841701"/>
      </bottom>
      <diagonal/>
    </border>
    <border>
      <left/>
      <right/>
      <top style="thick">
        <color theme="5" tint="-0.24994659260841701"/>
      </top>
      <bottom style="thick">
        <color theme="5" tint="-0.24994659260841701"/>
      </bottom>
      <diagonal/>
    </border>
    <border>
      <left/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0" borderId="4" xfId="0" applyFont="1" applyBorder="1">
      <alignment vertical="center"/>
    </xf>
    <xf numFmtId="0" fontId="6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4" borderId="4" xfId="0" applyFont="1" applyFill="1" applyBorder="1" applyAlignment="1">
      <alignment horizontal="center" vertical="center"/>
    </xf>
    <xf numFmtId="176" fontId="4" fillId="0" borderId="4" xfId="0" applyNumberFormat="1" applyFont="1" applyBorder="1">
      <alignment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4" fillId="3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0" borderId="4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67D1D-3339-4963-BE99-4C0A0277B952}">
  <dimension ref="A1:N31"/>
  <sheetViews>
    <sheetView tabSelected="1" zoomScaleNormal="100" workbookViewId="0"/>
  </sheetViews>
  <sheetFormatPr defaultColWidth="8.75" defaultRowHeight="13.5" x14ac:dyDescent="0.15"/>
  <cols>
    <col min="1" max="1" width="8.75" style="1"/>
    <col min="2" max="2" width="10.125" style="1" customWidth="1"/>
    <col min="3" max="3" width="9.125" style="1" customWidth="1"/>
    <col min="4" max="4" width="7.125" style="1" bestFit="1" customWidth="1"/>
    <col min="5" max="5" width="12.625" style="1" customWidth="1"/>
    <col min="6" max="7" width="9.125" style="1" customWidth="1"/>
    <col min="8" max="8" width="9" style="1" customWidth="1"/>
    <col min="9" max="9" width="5.125" style="1" customWidth="1"/>
    <col min="10" max="10" width="7.625" style="1" customWidth="1"/>
    <col min="11" max="14" width="12.625" style="1" customWidth="1"/>
    <col min="15" max="16384" width="8.75" style="1"/>
  </cols>
  <sheetData>
    <row r="1" spans="1:14" x14ac:dyDescent="0.15">
      <c r="A1" s="1" t="s">
        <v>0</v>
      </c>
    </row>
    <row r="2" spans="1:14" x14ac:dyDescent="0.15">
      <c r="A2" s="1" t="s">
        <v>1</v>
      </c>
    </row>
    <row r="3" spans="1:14" ht="14.25" thickBot="1" x14ac:dyDescent="0.2"/>
    <row r="4" spans="1:14" ht="18.75" thickTop="1" thickBot="1" x14ac:dyDescent="0.2">
      <c r="B4" s="13" t="s">
        <v>2</v>
      </c>
      <c r="C4" s="14"/>
      <c r="D4" s="14"/>
      <c r="E4" s="14"/>
      <c r="F4" s="14"/>
      <c r="G4" s="14"/>
      <c r="H4" s="15"/>
    </row>
    <row r="5" spans="1:14" ht="14.25" thickTop="1" x14ac:dyDescent="0.15">
      <c r="G5" s="2" t="s">
        <v>3</v>
      </c>
      <c r="J5" s="6" t="s">
        <v>74</v>
      </c>
      <c r="K5" s="6"/>
      <c r="N5" s="7" t="s">
        <v>35</v>
      </c>
    </row>
    <row r="6" spans="1:14" ht="27" x14ac:dyDescent="0.15">
      <c r="B6" s="3" t="s">
        <v>4</v>
      </c>
      <c r="C6" s="3" t="s">
        <v>5</v>
      </c>
      <c r="D6" s="4" t="s">
        <v>6</v>
      </c>
      <c r="E6" s="4" t="s">
        <v>7</v>
      </c>
      <c r="F6" s="4" t="s">
        <v>8</v>
      </c>
      <c r="G6" s="4" t="s">
        <v>73</v>
      </c>
      <c r="H6" s="3" t="s">
        <v>9</v>
      </c>
      <c r="J6" s="4" t="s">
        <v>6</v>
      </c>
      <c r="K6" s="8" t="s">
        <v>36</v>
      </c>
      <c r="L6" s="8" t="s">
        <v>37</v>
      </c>
      <c r="M6" s="8" t="s">
        <v>38</v>
      </c>
      <c r="N6" s="8" t="s">
        <v>39</v>
      </c>
    </row>
    <row r="7" spans="1:14" x14ac:dyDescent="0.15">
      <c r="B7" s="5" t="s">
        <v>10</v>
      </c>
      <c r="C7" s="5" t="str">
        <f>VLOOKUP(LEFT(B7,2),年代,2,FALSE)</f>
        <v>70代以上</v>
      </c>
      <c r="D7" s="5" t="str">
        <f>CHOOSE(MID(B7,3,1),"職員","一般")</f>
        <v>一般</v>
      </c>
      <c r="E7" s="5" t="str">
        <f>VLOOKUP(RIGHT(B7,LEN(B7)-5),メニュー,2,FALSE)</f>
        <v>麺類</v>
      </c>
      <c r="F7" s="5" t="str">
        <f>VLOOKUP(VALUE(MID(B7,4,1)),頻度,3,TRUE)</f>
        <v>S</v>
      </c>
      <c r="G7" s="5">
        <v>15</v>
      </c>
      <c r="H7" s="5" t="str" cm="1">
        <f t="array" ref="H7">_xlfn.IFS(AND(F7="SS",G7&gt;=15),"◎",AND(F7="A",G7&lt;=10),"×",TRUE,"")</f>
        <v/>
      </c>
      <c r="J7" s="5" t="s">
        <v>40</v>
      </c>
      <c r="K7" s="5">
        <f>_xlfn.MAXIFS($G$7:$G$31,$D$7:$D$31,$J7,$E$7:$E$31,K$6)</f>
        <v>17</v>
      </c>
      <c r="L7" s="5">
        <f>_xlfn.MAXIFS($G$7:$G$31,$D$7:$D$31,$J7,$E$7:$E$31,L$6)</f>
        <v>16</v>
      </c>
      <c r="M7" s="5">
        <f>_xlfn.MAXIFS($G$7:$G$31,$D$7:$D$31,$J7,$E$7:$E$31,M$6)</f>
        <v>19</v>
      </c>
      <c r="N7" s="5">
        <f>_xlfn.MAXIFS($G$7:$G$31,$D$7:$D$31,$J7,$E$7:$E$31,N$6)</f>
        <v>10</v>
      </c>
    </row>
    <row r="8" spans="1:14" x14ac:dyDescent="0.15">
      <c r="B8" s="5" t="s">
        <v>11</v>
      </c>
      <c r="C8" s="5" t="str">
        <f t="shared" ref="C8:C31" si="0">VLOOKUP(LEFT(B8,2),年代,2,FALSE)</f>
        <v>30～40代</v>
      </c>
      <c r="D8" s="5" t="str">
        <f t="shared" ref="D8:D31" si="1">CHOOSE(MID(B8,3,1),"職員","一般")</f>
        <v>一般</v>
      </c>
      <c r="E8" s="5" t="str">
        <f t="shared" ref="E8:E31" si="2">VLOOKUP(RIGHT(B8,LEN(B8)-5),メニュー,2,FALSE)</f>
        <v>Bセット</v>
      </c>
      <c r="F8" s="5" t="str">
        <f t="shared" ref="F8:F31" si="3">VLOOKUP(VALUE(MID(B8,4,1)),頻度,3,TRUE)</f>
        <v>S</v>
      </c>
      <c r="G8" s="5">
        <v>16</v>
      </c>
      <c r="H8" s="5" t="str" cm="1">
        <f t="array" ref="H8">_xlfn.IFS(AND(F8="SS",G8&gt;=15),"◎",AND(F8="A",G8&lt;=10),"×",TRUE,"")</f>
        <v/>
      </c>
      <c r="J8" s="5" t="s">
        <v>41</v>
      </c>
      <c r="K8" s="5">
        <f>_xlfn.MAXIFS($G$7:$G$31,$D$7:$D$31,$J8,$E$7:$E$31,K$6)</f>
        <v>14</v>
      </c>
      <c r="L8" s="5">
        <f>_xlfn.MAXIFS($G$7:$G$31,$D$7:$D$31,$J8,$E$7:$E$31,L$6)</f>
        <v>20</v>
      </c>
      <c r="M8" s="5">
        <f t="shared" ref="M8:N8" si="4">_xlfn.MAXIFS($G$7:$G$31,$D$7:$D$31,$J8,$E$7:$E$31,M$6)</f>
        <v>16</v>
      </c>
      <c r="N8" s="5">
        <f t="shared" si="4"/>
        <v>18</v>
      </c>
    </row>
    <row r="9" spans="1:14" x14ac:dyDescent="0.15">
      <c r="B9" s="5" t="s">
        <v>12</v>
      </c>
      <c r="C9" s="5" t="str">
        <f t="shared" si="0"/>
        <v>50～60代</v>
      </c>
      <c r="D9" s="5" t="str">
        <f t="shared" si="1"/>
        <v>職員</v>
      </c>
      <c r="E9" s="5" t="str">
        <f t="shared" si="2"/>
        <v>Bセット</v>
      </c>
      <c r="F9" s="5" t="str">
        <f t="shared" si="3"/>
        <v>SS</v>
      </c>
      <c r="G9" s="5">
        <v>19</v>
      </c>
      <c r="H9" s="5" t="str" cm="1">
        <f t="array" ref="H9">_xlfn.IFS(AND(F9="SS",G9&gt;=15),"◎",AND(F9="A",G9&lt;=10),"×",TRUE,"")</f>
        <v>◎</v>
      </c>
    </row>
    <row r="10" spans="1:14" x14ac:dyDescent="0.15">
      <c r="B10" s="5" t="s">
        <v>13</v>
      </c>
      <c r="C10" s="5" t="str">
        <f t="shared" si="0"/>
        <v>30～40代</v>
      </c>
      <c r="D10" s="5" t="str">
        <f t="shared" si="1"/>
        <v>一般</v>
      </c>
      <c r="E10" s="5" t="str">
        <f t="shared" si="2"/>
        <v>Aセット</v>
      </c>
      <c r="F10" s="5" t="str">
        <f t="shared" si="3"/>
        <v>A</v>
      </c>
      <c r="G10" s="5">
        <v>12</v>
      </c>
      <c r="H10" s="5" t="str" cm="1">
        <f t="array" ref="H10">_xlfn.IFS(AND(F10="SS",G10&gt;=15),"◎",AND(F10="A",G10&lt;=10),"×",TRUE,"")</f>
        <v/>
      </c>
      <c r="J10" s="6" t="s">
        <v>42</v>
      </c>
    </row>
    <row r="11" spans="1:14" x14ac:dyDescent="0.15">
      <c r="B11" s="5" t="s">
        <v>14</v>
      </c>
      <c r="C11" s="5" t="str">
        <f t="shared" si="0"/>
        <v>20代以下</v>
      </c>
      <c r="D11" s="5" t="str">
        <f t="shared" si="1"/>
        <v>職員</v>
      </c>
      <c r="E11" s="5" t="str">
        <f t="shared" si="2"/>
        <v>麺類</v>
      </c>
      <c r="F11" s="5" t="str">
        <f t="shared" si="3"/>
        <v>A</v>
      </c>
      <c r="G11" s="5">
        <v>8</v>
      </c>
      <c r="H11" s="5" t="str" cm="1">
        <f t="array" ref="H11">_xlfn.IFS(AND(F11="SS",G11&gt;=15),"◎",AND(F11="A",G11&lt;=10),"×",TRUE,"")</f>
        <v>×</v>
      </c>
      <c r="J11" s="16" t="s">
        <v>67</v>
      </c>
      <c r="K11" s="16"/>
      <c r="L11" s="3" t="s">
        <v>43</v>
      </c>
    </row>
    <row r="12" spans="1:14" x14ac:dyDescent="0.15">
      <c r="B12" s="5" t="s">
        <v>15</v>
      </c>
      <c r="C12" s="5" t="str">
        <f t="shared" si="0"/>
        <v>50～60代</v>
      </c>
      <c r="D12" s="5" t="str">
        <f t="shared" si="1"/>
        <v>一般</v>
      </c>
      <c r="E12" s="5" t="str">
        <f t="shared" si="2"/>
        <v>Aセット</v>
      </c>
      <c r="F12" s="5" t="str">
        <f t="shared" si="3"/>
        <v>SS</v>
      </c>
      <c r="G12" s="5">
        <v>15</v>
      </c>
      <c r="H12" s="5" t="str" cm="1">
        <f t="array" ref="H12">_xlfn.IFS(AND(F12="SS",G12&gt;=15),"◎",AND(F12="A",G12&lt;=10),"×",TRUE,"")</f>
        <v>◎</v>
      </c>
      <c r="J12" s="17" t="s">
        <v>44</v>
      </c>
      <c r="K12" s="17"/>
      <c r="L12" s="9">
        <f>COUNTIF($F$7:$F$31,J12)</f>
        <v>6</v>
      </c>
    </row>
    <row r="13" spans="1:14" x14ac:dyDescent="0.15">
      <c r="B13" s="5" t="s">
        <v>16</v>
      </c>
      <c r="C13" s="5" t="str">
        <f t="shared" si="0"/>
        <v>20代以下</v>
      </c>
      <c r="D13" s="5" t="str">
        <f t="shared" si="1"/>
        <v>一般</v>
      </c>
      <c r="E13" s="5" t="str">
        <f t="shared" si="2"/>
        <v>日替わり定食</v>
      </c>
      <c r="F13" s="5" t="str">
        <f t="shared" si="3"/>
        <v>SS</v>
      </c>
      <c r="G13" s="5">
        <v>14</v>
      </c>
      <c r="H13" s="5" t="str" cm="1">
        <f t="array" ref="H13">_xlfn.IFS(AND(F13="SS",G13&gt;=15),"◎",AND(F13="A",G13&lt;=10),"×",TRUE,"")</f>
        <v/>
      </c>
      <c r="J13" s="17" t="s">
        <v>45</v>
      </c>
      <c r="K13" s="17"/>
      <c r="L13" s="9">
        <f t="shared" ref="L13:L14" si="5">COUNTIF($F$7:$F$31,J13)</f>
        <v>9</v>
      </c>
    </row>
    <row r="14" spans="1:14" x14ac:dyDescent="0.15">
      <c r="B14" s="5" t="s">
        <v>17</v>
      </c>
      <c r="C14" s="5" t="str">
        <f t="shared" si="0"/>
        <v>50～60代</v>
      </c>
      <c r="D14" s="5" t="str">
        <f t="shared" si="1"/>
        <v>一般</v>
      </c>
      <c r="E14" s="5" t="str">
        <f t="shared" si="2"/>
        <v>麺類</v>
      </c>
      <c r="F14" s="5" t="str">
        <f t="shared" si="3"/>
        <v>A</v>
      </c>
      <c r="G14" s="5">
        <v>18</v>
      </c>
      <c r="H14" s="5" t="str" cm="1">
        <f t="array" ref="H14">_xlfn.IFS(AND(F14="SS",G14&gt;=15),"◎",AND(F14="A",G14&lt;=10),"×",TRUE,"")</f>
        <v/>
      </c>
      <c r="J14" s="17" t="s">
        <v>46</v>
      </c>
      <c r="K14" s="17"/>
      <c r="L14" s="9">
        <f t="shared" si="5"/>
        <v>10</v>
      </c>
    </row>
    <row r="15" spans="1:14" x14ac:dyDescent="0.15">
      <c r="B15" s="5" t="s">
        <v>18</v>
      </c>
      <c r="C15" s="5" t="str">
        <f t="shared" si="0"/>
        <v>30～40代</v>
      </c>
      <c r="D15" s="5" t="str">
        <f t="shared" si="1"/>
        <v>職員</v>
      </c>
      <c r="E15" s="5" t="str">
        <f t="shared" si="2"/>
        <v>日替わり定食</v>
      </c>
      <c r="F15" s="5" t="str">
        <f t="shared" si="3"/>
        <v>A</v>
      </c>
      <c r="G15" s="5">
        <v>13</v>
      </c>
      <c r="H15" s="5" t="str" cm="1">
        <f t="array" ref="H15">_xlfn.IFS(AND(F15="SS",G15&gt;=15),"◎",AND(F15="A",G15&lt;=10),"×",TRUE,"")</f>
        <v/>
      </c>
    </row>
    <row r="16" spans="1:14" x14ac:dyDescent="0.15">
      <c r="B16" s="5" t="s">
        <v>19</v>
      </c>
      <c r="C16" s="5" t="str">
        <f t="shared" si="0"/>
        <v>30～40代</v>
      </c>
      <c r="D16" s="5" t="str">
        <f t="shared" si="1"/>
        <v>一般</v>
      </c>
      <c r="E16" s="5" t="str">
        <f t="shared" si="2"/>
        <v>Aセット</v>
      </c>
      <c r="F16" s="5" t="str">
        <f t="shared" si="3"/>
        <v>S</v>
      </c>
      <c r="G16" s="5">
        <v>7</v>
      </c>
      <c r="H16" s="5" t="str" cm="1">
        <f t="array" ref="H16">_xlfn.IFS(AND(F16="SS",G16&gt;=15),"◎",AND(F16="A",G16&lt;=10),"×",TRUE,"")</f>
        <v/>
      </c>
      <c r="J16" s="6" t="s">
        <v>47</v>
      </c>
      <c r="K16" s="6"/>
    </row>
    <row r="17" spans="2:13" x14ac:dyDescent="0.15">
      <c r="B17" s="5" t="s">
        <v>20</v>
      </c>
      <c r="C17" s="5" t="str">
        <f t="shared" si="0"/>
        <v>30～40代</v>
      </c>
      <c r="D17" s="5" t="str">
        <f t="shared" si="1"/>
        <v>職員</v>
      </c>
      <c r="E17" s="5" t="str">
        <f t="shared" si="2"/>
        <v>日替わり定食</v>
      </c>
      <c r="F17" s="5" t="str">
        <f t="shared" si="3"/>
        <v>SS</v>
      </c>
      <c r="G17" s="5">
        <v>17</v>
      </c>
      <c r="H17" s="5" t="str" cm="1">
        <f t="array" ref="H17">_xlfn.IFS(AND(F17="SS",G17&gt;=15),"◎",AND(F17="A",G17&lt;=10),"×",TRUE,"")</f>
        <v>◎</v>
      </c>
      <c r="J17" s="3" t="s">
        <v>48</v>
      </c>
      <c r="K17" s="3" t="s">
        <v>4</v>
      </c>
      <c r="L17" s="3" t="s">
        <v>71</v>
      </c>
      <c r="M17" s="3" t="s">
        <v>49</v>
      </c>
    </row>
    <row r="18" spans="2:13" x14ac:dyDescent="0.15">
      <c r="B18" s="5" t="s">
        <v>21</v>
      </c>
      <c r="C18" s="5" t="str">
        <f t="shared" si="0"/>
        <v>50～60代</v>
      </c>
      <c r="D18" s="5" t="str">
        <f t="shared" si="1"/>
        <v>一般</v>
      </c>
      <c r="E18" s="5" t="str">
        <f t="shared" si="2"/>
        <v>Bセット</v>
      </c>
      <c r="F18" s="5" t="str">
        <f t="shared" si="3"/>
        <v>A</v>
      </c>
      <c r="G18" s="5">
        <v>11</v>
      </c>
      <c r="H18" s="5" t="str" cm="1">
        <f t="array" ref="H18">_xlfn.IFS(AND(F18="SS",G18&gt;=15),"◎",AND(F18="A",G18&lt;=10),"×",TRUE,"")</f>
        <v/>
      </c>
      <c r="J18" s="5">
        <v>1</v>
      </c>
      <c r="K18" s="5" t="str">
        <f>INDEX($B$7:$G$31,MATCH(LARGE($G$7:$G$31,$J18),$G$7:$G$31,0),1)</f>
        <v>A329-CG</v>
      </c>
      <c r="L18" s="5" t="str">
        <f>INDEX($B$7:$G$31,MATCH(LARGE($G$7:$G$31,$J18),$G$7:$G$31,0),4)</f>
        <v>Aセット</v>
      </c>
      <c r="M18" s="5">
        <f>INDEX($B$7:$G$31,MATCH(LARGE($G$7:$G$31,$J18),$G$7:$G$31,0),6)</f>
        <v>20</v>
      </c>
    </row>
    <row r="19" spans="2:13" x14ac:dyDescent="0.15">
      <c r="B19" s="5" t="s">
        <v>22</v>
      </c>
      <c r="C19" s="5" t="str">
        <f t="shared" si="0"/>
        <v>20代以下</v>
      </c>
      <c r="D19" s="5" t="str">
        <f t="shared" si="1"/>
        <v>職員</v>
      </c>
      <c r="E19" s="5" t="str">
        <f t="shared" si="2"/>
        <v>日替わり定食</v>
      </c>
      <c r="F19" s="5" t="str">
        <f t="shared" si="3"/>
        <v>S</v>
      </c>
      <c r="G19" s="5">
        <v>12</v>
      </c>
      <c r="H19" s="5" t="str" cm="1">
        <f t="array" ref="H19">_xlfn.IFS(AND(F19="SS",G19&gt;=15),"◎",AND(F19="A",G19&lt;=10),"×",TRUE,"")</f>
        <v/>
      </c>
      <c r="J19" s="5">
        <v>2</v>
      </c>
      <c r="K19" s="5" t="str">
        <f t="shared" ref="K19:K20" si="6">INDEX($B$7:$G$31,MATCH(LARGE($G$7:$G$31,$J19),$G$7:$G$31,0),1)</f>
        <v>A419-CS</v>
      </c>
      <c r="L19" s="5" t="str">
        <f t="shared" ref="L19" si="7">INDEX($B$7:$G$31,MATCH(LARGE($G$7:$G$31,$J19),$G$7:$G$31,0),4)</f>
        <v>Bセット</v>
      </c>
      <c r="M19" s="5">
        <f t="shared" ref="M19:M20" si="8">INDEX($B$7:$G$31,MATCH(LARGE($G$7:$G$31,$J19),$G$7:$G$31,0),6)</f>
        <v>19</v>
      </c>
    </row>
    <row r="20" spans="2:13" x14ac:dyDescent="0.15">
      <c r="B20" s="5" t="s">
        <v>23</v>
      </c>
      <c r="C20" s="5" t="str">
        <f t="shared" si="0"/>
        <v>70代以上</v>
      </c>
      <c r="D20" s="5" t="str">
        <f t="shared" si="1"/>
        <v>一般</v>
      </c>
      <c r="E20" s="5" t="str">
        <f t="shared" si="2"/>
        <v>Bセット</v>
      </c>
      <c r="F20" s="5" t="str">
        <f t="shared" si="3"/>
        <v>A</v>
      </c>
      <c r="G20" s="5">
        <v>5</v>
      </c>
      <c r="H20" s="5" t="str" cm="1">
        <f t="array" ref="H20">_xlfn.IFS(AND(F20="SS",G20&gt;=15),"◎",AND(F20="A",G20&lt;=10),"×",TRUE,"")</f>
        <v>×</v>
      </c>
      <c r="J20" s="5">
        <v>3</v>
      </c>
      <c r="K20" s="5" t="str">
        <f t="shared" si="6"/>
        <v>A421-N</v>
      </c>
      <c r="L20" s="5" t="str">
        <f>INDEX($B$7:$G$31,MATCH(LARGE($G$7:$G$31,$J20),$G$7:$G$31,0),4)</f>
        <v>麺類</v>
      </c>
      <c r="M20" s="5">
        <f t="shared" si="8"/>
        <v>18</v>
      </c>
    </row>
    <row r="21" spans="2:13" x14ac:dyDescent="0.15">
      <c r="B21" s="5" t="s">
        <v>24</v>
      </c>
      <c r="C21" s="5" t="str">
        <f t="shared" si="0"/>
        <v>30～40代</v>
      </c>
      <c r="D21" s="5" t="str">
        <f t="shared" si="1"/>
        <v>一般</v>
      </c>
      <c r="E21" s="5" t="str">
        <f t="shared" si="2"/>
        <v>Aセット</v>
      </c>
      <c r="F21" s="5" t="str">
        <f t="shared" si="3"/>
        <v>SS</v>
      </c>
      <c r="G21" s="5">
        <v>20</v>
      </c>
      <c r="H21" s="5" t="str" cm="1">
        <f t="array" ref="H21">_xlfn.IFS(AND(F21="SS",G21&gt;=15),"◎",AND(F21="A",G21&lt;=10),"×",TRUE,"")</f>
        <v>◎</v>
      </c>
    </row>
    <row r="22" spans="2:13" x14ac:dyDescent="0.15">
      <c r="B22" s="5" t="s">
        <v>25</v>
      </c>
      <c r="C22" s="5" t="str">
        <f t="shared" si="0"/>
        <v>50～60代</v>
      </c>
      <c r="D22" s="5" t="str">
        <f t="shared" si="1"/>
        <v>職員</v>
      </c>
      <c r="E22" s="5" t="str">
        <f t="shared" si="2"/>
        <v>日替わり定食</v>
      </c>
      <c r="F22" s="5" t="str">
        <f t="shared" si="3"/>
        <v>A</v>
      </c>
      <c r="G22" s="5">
        <v>6</v>
      </c>
      <c r="H22" s="5" t="str" cm="1">
        <f t="array" ref="H22">_xlfn.IFS(AND(F22="SS",G22&gt;=15),"◎",AND(F22="A",G22&lt;=10),"×",TRUE,"")</f>
        <v>×</v>
      </c>
    </row>
    <row r="23" spans="2:13" x14ac:dyDescent="0.15">
      <c r="B23" s="5" t="s">
        <v>26</v>
      </c>
      <c r="C23" s="5" t="str">
        <f t="shared" si="0"/>
        <v>70代以上</v>
      </c>
      <c r="D23" s="5" t="str">
        <f t="shared" si="1"/>
        <v>職員</v>
      </c>
      <c r="E23" s="5" t="str">
        <f t="shared" si="2"/>
        <v>麺類</v>
      </c>
      <c r="F23" s="5" t="str">
        <f t="shared" si="3"/>
        <v>A</v>
      </c>
      <c r="G23" s="5">
        <v>10</v>
      </c>
      <c r="H23" s="5" t="str" cm="1">
        <f t="array" ref="H23">_xlfn.IFS(AND(F23="SS",G23&gt;=15),"◎",AND(F23="A",G23&lt;=10),"×",TRUE,"")</f>
        <v>×</v>
      </c>
    </row>
    <row r="24" spans="2:13" x14ac:dyDescent="0.15">
      <c r="B24" s="5" t="s">
        <v>27</v>
      </c>
      <c r="C24" s="5" t="str">
        <f t="shared" si="0"/>
        <v>20代以下</v>
      </c>
      <c r="D24" s="5" t="str">
        <f t="shared" si="1"/>
        <v>一般</v>
      </c>
      <c r="E24" s="5" t="str">
        <f t="shared" si="2"/>
        <v>Aセット</v>
      </c>
      <c r="F24" s="5" t="str">
        <f t="shared" si="3"/>
        <v>S</v>
      </c>
      <c r="G24" s="5">
        <v>11</v>
      </c>
      <c r="H24" s="5" t="str" cm="1">
        <f t="array" ref="H24">_xlfn.IFS(AND(F24="SS",G24&gt;=15),"◎",AND(F24="A",G24&lt;=10),"×",TRUE,"")</f>
        <v/>
      </c>
    </row>
    <row r="25" spans="2:13" x14ac:dyDescent="0.15">
      <c r="B25" s="5" t="s">
        <v>28</v>
      </c>
      <c r="C25" s="5" t="str">
        <f t="shared" si="0"/>
        <v>70代以上</v>
      </c>
      <c r="D25" s="5" t="str">
        <f t="shared" si="1"/>
        <v>職員</v>
      </c>
      <c r="E25" s="5" t="str">
        <f t="shared" si="2"/>
        <v>Bセット</v>
      </c>
      <c r="F25" s="5" t="str">
        <f t="shared" si="3"/>
        <v>S</v>
      </c>
      <c r="G25" s="5">
        <v>13</v>
      </c>
      <c r="H25" s="5" t="str" cm="1">
        <f t="array" ref="H25">_xlfn.IFS(AND(F25="SS",G25&gt;=15),"◎",AND(F25="A",G25&lt;=10),"×",TRUE,"")</f>
        <v/>
      </c>
    </row>
    <row r="26" spans="2:13" x14ac:dyDescent="0.15">
      <c r="B26" s="5" t="s">
        <v>29</v>
      </c>
      <c r="C26" s="5" t="str">
        <f t="shared" si="0"/>
        <v>30～40代</v>
      </c>
      <c r="D26" s="5" t="str">
        <f t="shared" si="1"/>
        <v>一般</v>
      </c>
      <c r="E26" s="5" t="str">
        <f t="shared" si="2"/>
        <v>麺類</v>
      </c>
      <c r="F26" s="5" t="str">
        <f t="shared" si="3"/>
        <v>S</v>
      </c>
      <c r="G26" s="5">
        <v>13</v>
      </c>
      <c r="H26" s="5" t="str" cm="1">
        <f t="array" ref="H26">_xlfn.IFS(AND(F26="SS",G26&gt;=15),"◎",AND(F26="A",G26&lt;=10),"×",TRUE,"")</f>
        <v/>
      </c>
    </row>
    <row r="27" spans="2:13" x14ac:dyDescent="0.15">
      <c r="B27" s="5" t="s">
        <v>30</v>
      </c>
      <c r="C27" s="5" t="str">
        <f t="shared" si="0"/>
        <v>20代以下</v>
      </c>
      <c r="D27" s="5" t="str">
        <f t="shared" si="1"/>
        <v>一般</v>
      </c>
      <c r="E27" s="5" t="str">
        <f t="shared" si="2"/>
        <v>Aセット</v>
      </c>
      <c r="F27" s="5" t="str">
        <f t="shared" si="3"/>
        <v>A</v>
      </c>
      <c r="G27" s="5">
        <v>10</v>
      </c>
      <c r="H27" s="5" t="str" cm="1">
        <f t="array" ref="H27">_xlfn.IFS(AND(F27="SS",G27&gt;=15),"◎",AND(F27="A",G27&lt;=10),"×",TRUE,"")</f>
        <v>×</v>
      </c>
    </row>
    <row r="28" spans="2:13" x14ac:dyDescent="0.15">
      <c r="B28" s="5" t="s">
        <v>31</v>
      </c>
      <c r="C28" s="5" t="str">
        <f t="shared" si="0"/>
        <v>70代以上</v>
      </c>
      <c r="D28" s="5" t="str">
        <f t="shared" si="1"/>
        <v>一般</v>
      </c>
      <c r="E28" s="5" t="str">
        <f t="shared" si="2"/>
        <v>Bセット</v>
      </c>
      <c r="F28" s="5" t="str">
        <f t="shared" si="3"/>
        <v>S</v>
      </c>
      <c r="G28" s="5">
        <v>10</v>
      </c>
      <c r="H28" s="5" t="str" cm="1">
        <f t="array" ref="H28">_xlfn.IFS(AND(F28="SS",G28&gt;=15),"◎",AND(F28="A",G28&lt;=10),"×",TRUE,"")</f>
        <v/>
      </c>
    </row>
    <row r="29" spans="2:13" x14ac:dyDescent="0.15">
      <c r="B29" s="5" t="s">
        <v>32</v>
      </c>
      <c r="C29" s="5" t="str">
        <f t="shared" si="0"/>
        <v>70代以上</v>
      </c>
      <c r="D29" s="5" t="str">
        <f t="shared" si="1"/>
        <v>職員</v>
      </c>
      <c r="E29" s="5" t="str">
        <f t="shared" si="2"/>
        <v>日替わり定食</v>
      </c>
      <c r="F29" s="5" t="str">
        <f t="shared" si="3"/>
        <v>SS</v>
      </c>
      <c r="G29" s="5">
        <v>15</v>
      </c>
      <c r="H29" s="5" t="str" cm="1">
        <f t="array" ref="H29">_xlfn.IFS(AND(F29="SS",G29&gt;=15),"◎",AND(F29="A",G29&lt;=10),"×",TRUE,"")</f>
        <v>◎</v>
      </c>
    </row>
    <row r="30" spans="2:13" x14ac:dyDescent="0.15">
      <c r="B30" s="5" t="s">
        <v>33</v>
      </c>
      <c r="C30" s="5" t="str">
        <f t="shared" si="0"/>
        <v>20代以下</v>
      </c>
      <c r="D30" s="5" t="str">
        <f t="shared" si="1"/>
        <v>職員</v>
      </c>
      <c r="E30" s="5" t="str">
        <f t="shared" si="2"/>
        <v>Aセット</v>
      </c>
      <c r="F30" s="5" t="str">
        <f t="shared" si="3"/>
        <v>S</v>
      </c>
      <c r="G30" s="5">
        <v>16</v>
      </c>
      <c r="H30" s="5" t="str" cm="1">
        <f t="array" ref="H30">_xlfn.IFS(AND(F30="SS",G30&gt;=15),"◎",AND(F30="A",G30&lt;=10),"×",TRUE,"")</f>
        <v/>
      </c>
    </row>
    <row r="31" spans="2:13" x14ac:dyDescent="0.15">
      <c r="B31" s="5" t="s">
        <v>34</v>
      </c>
      <c r="C31" s="5" t="str">
        <f t="shared" si="0"/>
        <v>30～40代</v>
      </c>
      <c r="D31" s="5" t="str">
        <f t="shared" si="1"/>
        <v>一般</v>
      </c>
      <c r="E31" s="5" t="str">
        <f t="shared" si="2"/>
        <v>Bセット</v>
      </c>
      <c r="F31" s="5" t="str">
        <f t="shared" si="3"/>
        <v>A</v>
      </c>
      <c r="G31" s="5">
        <v>9</v>
      </c>
      <c r="H31" s="5" t="str" cm="1">
        <f t="array" ref="H31">_xlfn.IFS(AND(F31="SS",G31&gt;=15),"◎",AND(F31="A",G31&lt;=10),"×",TRUE,"")</f>
        <v>×</v>
      </c>
    </row>
  </sheetData>
  <mergeCells count="5">
    <mergeCell ref="B4:H4"/>
    <mergeCell ref="J11:K11"/>
    <mergeCell ref="J12:K12"/>
    <mergeCell ref="J13:K13"/>
    <mergeCell ref="J14:K14"/>
  </mergeCells>
  <phoneticPr fontId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C2EB0-141A-4967-927F-C984B5A35155}">
  <dimension ref="B3:F14"/>
  <sheetViews>
    <sheetView zoomScaleNormal="100" workbookViewId="0"/>
  </sheetViews>
  <sheetFormatPr defaultColWidth="8.75" defaultRowHeight="13.5" x14ac:dyDescent="0.15"/>
  <cols>
    <col min="1" max="1" width="8.75" style="1"/>
    <col min="2" max="3" width="10" style="1" customWidth="1"/>
    <col min="4" max="4" width="13.875" style="1" customWidth="1"/>
    <col min="5" max="5" width="12.875" style="1" customWidth="1"/>
    <col min="6" max="6" width="12.625" style="1" customWidth="1"/>
    <col min="7" max="16384" width="8.75" style="1"/>
  </cols>
  <sheetData>
    <row r="3" spans="2:6" x14ac:dyDescent="0.15">
      <c r="B3" s="6" t="s">
        <v>50</v>
      </c>
      <c r="E3" s="6" t="s">
        <v>72</v>
      </c>
    </row>
    <row r="4" spans="2:6" x14ac:dyDescent="0.15">
      <c r="B4" s="3" t="s">
        <v>51</v>
      </c>
      <c r="C4" s="3" t="s">
        <v>5</v>
      </c>
      <c r="E4" s="3" t="s">
        <v>60</v>
      </c>
      <c r="F4" s="12" t="s">
        <v>71</v>
      </c>
    </row>
    <row r="5" spans="2:6" x14ac:dyDescent="0.15">
      <c r="B5" s="10" t="s">
        <v>52</v>
      </c>
      <c r="C5" s="5" t="s">
        <v>53</v>
      </c>
      <c r="E5" s="5" t="s">
        <v>61</v>
      </c>
      <c r="F5" s="5" t="s">
        <v>37</v>
      </c>
    </row>
    <row r="6" spans="2:6" x14ac:dyDescent="0.15">
      <c r="B6" s="10" t="s">
        <v>54</v>
      </c>
      <c r="C6" s="5" t="s">
        <v>55</v>
      </c>
      <c r="E6" s="5" t="s">
        <v>62</v>
      </c>
      <c r="F6" s="5" t="s">
        <v>38</v>
      </c>
    </row>
    <row r="7" spans="2:6" x14ac:dyDescent="0.15">
      <c r="B7" s="10" t="s">
        <v>56</v>
      </c>
      <c r="C7" s="5" t="s">
        <v>57</v>
      </c>
      <c r="E7" s="5" t="s">
        <v>63</v>
      </c>
      <c r="F7" s="5" t="s">
        <v>36</v>
      </c>
    </row>
    <row r="8" spans="2:6" x14ac:dyDescent="0.15">
      <c r="B8" s="10" t="s">
        <v>58</v>
      </c>
      <c r="C8" s="5" t="s">
        <v>59</v>
      </c>
      <c r="E8" s="5" t="s">
        <v>64</v>
      </c>
      <c r="F8" s="5" t="s">
        <v>39</v>
      </c>
    </row>
    <row r="10" spans="2:6" x14ac:dyDescent="0.15">
      <c r="B10" s="6" t="s">
        <v>65</v>
      </c>
    </row>
    <row r="11" spans="2:6" x14ac:dyDescent="0.15">
      <c r="B11" s="16" t="s">
        <v>66</v>
      </c>
      <c r="C11" s="16"/>
      <c r="D11" s="3" t="s">
        <v>67</v>
      </c>
    </row>
    <row r="12" spans="2:6" x14ac:dyDescent="0.15">
      <c r="B12" s="10">
        <v>0</v>
      </c>
      <c r="C12" s="11" t="s">
        <v>68</v>
      </c>
      <c r="D12" s="5" t="s">
        <v>46</v>
      </c>
    </row>
    <row r="13" spans="2:6" x14ac:dyDescent="0.15">
      <c r="B13" s="10">
        <v>5</v>
      </c>
      <c r="C13" s="11" t="s">
        <v>69</v>
      </c>
      <c r="D13" s="5" t="s">
        <v>45</v>
      </c>
    </row>
    <row r="14" spans="2:6" x14ac:dyDescent="0.15">
      <c r="B14" s="10">
        <v>9</v>
      </c>
      <c r="C14" s="11" t="s">
        <v>70</v>
      </c>
      <c r="D14" s="5" t="s">
        <v>44</v>
      </c>
    </row>
  </sheetData>
  <mergeCells count="1">
    <mergeCell ref="B11:C11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とりまとめ表</vt:lpstr>
      <vt:lpstr>リスト一覧</vt:lpstr>
      <vt:lpstr>メニュー</vt:lpstr>
      <vt:lpstr>年代</vt:lpstr>
      <vt:lpstr>頻度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中央職業能力開発協会; nok056</dc:creator>
  <dcterms:created xsi:type="dcterms:W3CDTF">2025-08-20T06:14:26Z</dcterms:created>
  <dcterms:modified xsi:type="dcterms:W3CDTF">2026-01-05T04:56:58Z</dcterms:modified>
</cp:coreProperties>
</file>