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gyomusvr\試験業務課\ＣＳ関係\●試験問題作成関係\02【表計算委員会】\★書籍関係\01_2級データ(Excel2021版)\05_提供データ　未検証\問題集\2021 解答例\練習パターン12-解答\"/>
    </mc:Choice>
  </mc:AlternateContent>
  <xr:revisionPtr revIDLastSave="0" documentId="13_ncr:1_{C1C3CB24-1A5A-4879-A5BC-95B0F854DA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6" i="1" l="1"/>
  <c r="H26" i="1"/>
  <c r="G26" i="1"/>
  <c r="F26" i="1"/>
  <c r="E26" i="1"/>
  <c r="D26" i="1"/>
  <c r="C26" i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I16" i="1"/>
  <c r="H16" i="1"/>
  <c r="G16" i="1"/>
  <c r="F16" i="1"/>
  <c r="E16" i="1"/>
  <c r="D16" i="1"/>
  <c r="C16" i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26" i="1" l="1"/>
  <c r="K26" i="1" s="1"/>
  <c r="J16" i="1"/>
  <c r="K16" i="1" s="1"/>
</calcChain>
</file>

<file path=xl/sharedStrings.xml><?xml version="1.0" encoding="utf-8"?>
<sst xmlns="http://schemas.openxmlformats.org/spreadsheetml/2006/main" count="40" uniqueCount="28">
  <si>
    <t>5月</t>
  </si>
  <si>
    <t>6月</t>
  </si>
  <si>
    <t>7月</t>
  </si>
  <si>
    <t>8月</t>
  </si>
  <si>
    <t>9月</t>
  </si>
  <si>
    <t>11月</t>
  </si>
  <si>
    <t>12月</t>
  </si>
  <si>
    <t>1月</t>
  </si>
  <si>
    <t>2月</t>
  </si>
  <si>
    <t>3月</t>
  </si>
  <si>
    <t>受験番号(全角)</t>
    <rPh sb="0" eb="2">
      <t>ジュケン</t>
    </rPh>
    <rPh sb="2" eb="4">
      <t>バンゴウ</t>
    </rPh>
    <rPh sb="5" eb="7">
      <t>ゼンカク</t>
    </rPh>
    <phoneticPr fontId="3"/>
  </si>
  <si>
    <t>受験者氏名(ひらがな)</t>
    <rPh sb="0" eb="3">
      <t>ジュケンシャ</t>
    </rPh>
    <rPh sb="3" eb="5">
      <t>シメイ</t>
    </rPh>
    <phoneticPr fontId="3"/>
  </si>
  <si>
    <t>＜上半期＞</t>
    <rPh sb="1" eb="4">
      <t>カミハンキ</t>
    </rPh>
    <phoneticPr fontId="6"/>
  </si>
  <si>
    <t>(単位：個)</t>
    <rPh sb="1" eb="3">
      <t>タンイ</t>
    </rPh>
    <rPh sb="4" eb="5">
      <t>コ</t>
    </rPh>
    <phoneticPr fontId="6"/>
  </si>
  <si>
    <t>区分</t>
    <rPh sb="0" eb="2">
      <t>クブン</t>
    </rPh>
    <phoneticPr fontId="6"/>
  </si>
  <si>
    <t>目標</t>
    <rPh sb="0" eb="2">
      <t>モクヒョウ</t>
    </rPh>
    <phoneticPr fontId="3"/>
  </si>
  <si>
    <t>4月</t>
    <rPh sb="1" eb="2">
      <t>ツキ</t>
    </rPh>
    <phoneticPr fontId="6"/>
  </si>
  <si>
    <t>合計</t>
    <rPh sb="0" eb="2">
      <t>ゴウケイ</t>
    </rPh>
    <phoneticPr fontId="3"/>
  </si>
  <si>
    <t>達成率</t>
    <rPh sb="0" eb="3">
      <t>タッセイリツ</t>
    </rPh>
    <phoneticPr fontId="3"/>
  </si>
  <si>
    <t>バーベキュー用品</t>
    <rPh sb="6" eb="8">
      <t>ヨウヒン</t>
    </rPh>
    <phoneticPr fontId="6"/>
  </si>
  <si>
    <t>チェア</t>
    <phoneticPr fontId="6"/>
  </si>
  <si>
    <t>バックパック</t>
    <phoneticPr fontId="6"/>
  </si>
  <si>
    <t>クーラーボックス</t>
    <phoneticPr fontId="6"/>
  </si>
  <si>
    <t>テント</t>
    <phoneticPr fontId="6"/>
  </si>
  <si>
    <t>シューズ</t>
    <phoneticPr fontId="6"/>
  </si>
  <si>
    <t>合計</t>
    <rPh sb="0" eb="2">
      <t>ゴウケイ</t>
    </rPh>
    <phoneticPr fontId="6"/>
  </si>
  <si>
    <t>＜下半期＞</t>
    <rPh sb="1" eb="4">
      <t>シモハンキ</t>
    </rPh>
    <phoneticPr fontId="6"/>
  </si>
  <si>
    <t>10月</t>
    <rPh sb="2" eb="3">
      <t>ガツ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</si>
</sst>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distributed" vertical="center" justifyLastLine="1"/>
    </xf>
    <xf numFmtId="38" fontId="4" fillId="0" borderId="6" xfId="1" applyFont="1" applyFill="1" applyBorder="1">
      <alignment vertical="center"/>
    </xf>
    <xf numFmtId="38" fontId="4" fillId="0" borderId="7" xfId="1" applyFont="1" applyFill="1" applyBorder="1">
      <alignment vertical="center"/>
    </xf>
    <xf numFmtId="38" fontId="4" fillId="0" borderId="8" xfId="1" applyFont="1" applyFill="1" applyBorder="1">
      <alignment vertical="center"/>
    </xf>
    <xf numFmtId="38" fontId="4" fillId="0" borderId="9" xfId="1" applyFont="1" applyFill="1" applyBorder="1">
      <alignment vertical="center"/>
    </xf>
    <xf numFmtId="9" fontId="4" fillId="0" borderId="10" xfId="2" applyNumberFormat="1" applyFont="1" applyBorder="1">
      <alignment vertical="center"/>
    </xf>
    <xf numFmtId="0" fontId="4" fillId="0" borderId="11" xfId="0" applyFont="1" applyBorder="1" applyAlignment="1">
      <alignment horizontal="distributed" vertical="center" justifyLastLine="1"/>
    </xf>
    <xf numFmtId="38" fontId="4" fillId="0" borderId="12" xfId="1" applyFont="1" applyFill="1" applyBorder="1">
      <alignment vertical="center"/>
    </xf>
    <xf numFmtId="38" fontId="4" fillId="0" borderId="13" xfId="1" applyFont="1" applyFill="1" applyBorder="1">
      <alignment vertical="center"/>
    </xf>
    <xf numFmtId="38" fontId="4" fillId="0" borderId="14" xfId="1" applyFont="1" applyFill="1" applyBorder="1">
      <alignment vertical="center"/>
    </xf>
    <xf numFmtId="38" fontId="4" fillId="0" borderId="15" xfId="1" applyFont="1" applyFill="1" applyBorder="1">
      <alignment vertical="center"/>
    </xf>
    <xf numFmtId="0" fontId="4" fillId="0" borderId="16" xfId="0" applyFont="1" applyBorder="1" applyAlignment="1">
      <alignment horizontal="distributed" vertical="center" justifyLastLine="1"/>
    </xf>
    <xf numFmtId="38" fontId="4" fillId="0" borderId="17" xfId="1" applyFont="1" applyFill="1" applyBorder="1">
      <alignment vertical="center"/>
    </xf>
    <xf numFmtId="38" fontId="4" fillId="0" borderId="18" xfId="1" applyFont="1" applyFill="1" applyBorder="1">
      <alignment vertical="center"/>
    </xf>
    <xf numFmtId="38" fontId="4" fillId="0" borderId="19" xfId="1" applyFont="1" applyFill="1" applyBorder="1">
      <alignment vertical="center"/>
    </xf>
    <xf numFmtId="38" fontId="4" fillId="0" borderId="20" xfId="1" applyFont="1" applyFill="1" applyBorder="1">
      <alignment vertical="center"/>
    </xf>
    <xf numFmtId="38" fontId="4" fillId="0" borderId="21" xfId="1" applyFont="1" applyFill="1" applyBorder="1">
      <alignment vertical="center"/>
    </xf>
    <xf numFmtId="0" fontId="4" fillId="0" borderId="22" xfId="0" applyFont="1" applyBorder="1" applyAlignment="1">
      <alignment horizontal="distributed" vertical="center" justifyLastLine="1"/>
    </xf>
    <xf numFmtId="38" fontId="4" fillId="0" borderId="23" xfId="1" applyFont="1" applyFill="1" applyBorder="1">
      <alignment vertical="center"/>
    </xf>
    <xf numFmtId="38" fontId="4" fillId="0" borderId="24" xfId="1" applyFont="1" applyFill="1" applyBorder="1">
      <alignment vertical="center"/>
    </xf>
    <xf numFmtId="38" fontId="4" fillId="0" borderId="25" xfId="1" applyFont="1" applyFill="1" applyBorder="1">
      <alignment vertical="center"/>
    </xf>
    <xf numFmtId="38" fontId="4" fillId="0" borderId="26" xfId="1" applyFont="1" applyFill="1" applyBorder="1">
      <alignment vertical="center"/>
    </xf>
    <xf numFmtId="9" fontId="4" fillId="0" borderId="27" xfId="2" applyNumberFormat="1" applyFont="1" applyBorder="1">
      <alignment vertical="center"/>
    </xf>
    <xf numFmtId="0" fontId="4" fillId="0" borderId="28" xfId="0" applyFont="1" applyBorder="1" applyAlignment="1">
      <alignment horizontal="right" vertical="center"/>
    </xf>
    <xf numFmtId="38" fontId="4" fillId="0" borderId="29" xfId="1" applyFont="1" applyFill="1" applyBorder="1">
      <alignment vertical="center"/>
    </xf>
    <xf numFmtId="38" fontId="4" fillId="0" borderId="30" xfId="1" applyFont="1" applyFill="1" applyBorder="1">
      <alignment vertical="center"/>
    </xf>
    <xf numFmtId="38" fontId="4" fillId="0" borderId="31" xfId="1" applyFont="1" applyFill="1" applyBorder="1">
      <alignment vertical="center"/>
    </xf>
    <xf numFmtId="9" fontId="4" fillId="0" borderId="32" xfId="2" applyNumberFormat="1" applyFont="1" applyBorder="1">
      <alignment vertical="center"/>
    </xf>
    <xf numFmtId="0" fontId="0" fillId="0" borderId="0" xfId="0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4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2</xdr:row>
      <xdr:rowOff>161925</xdr:rowOff>
    </xdr:from>
    <xdr:to>
      <xdr:col>10</xdr:col>
      <xdr:colOff>647700</xdr:colOff>
      <xdr:row>5</xdr:row>
      <xdr:rowOff>133350</xdr:rowOff>
    </xdr:to>
    <xdr:sp macro="" textlink="">
      <xdr:nvSpPr>
        <xdr:cNvPr id="2" name="横巻き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23900" y="504825"/>
          <a:ext cx="7543800" cy="485775"/>
        </a:xfrm>
        <a:prstGeom prst="parallelogram">
          <a:avLst/>
        </a:prstGeom>
        <a:solidFill>
          <a:srgbClr val="FFFF00"/>
        </a:solidFill>
        <a:ln w="12700">
          <a:solidFill>
            <a:srgbClr val="00B05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 b="1" i="1">
              <a:solidFill>
                <a:srgbClr val="7030A0"/>
              </a:solidFill>
              <a:latin typeface="ＭＳ Ｐ明朝" pitchFamily="18" charset="-128"/>
              <a:ea typeface="ＭＳ Ｐ明朝" pitchFamily="18" charset="-128"/>
            </a:rPr>
            <a:t>アウトドアグッズの月別販売数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workbookViewId="0"/>
  </sheetViews>
  <sheetFormatPr defaultRowHeight="13.5"/>
  <cols>
    <col min="1" max="1" width="9" customWidth="1"/>
    <col min="2" max="2" width="20.625" customWidth="1"/>
    <col min="3" max="3" width="9" customWidth="1"/>
    <col min="4" max="9" width="8.125" customWidth="1"/>
    <col min="10" max="10" width="11.625" customWidth="1"/>
    <col min="11" max="11" width="9" customWidth="1"/>
  </cols>
  <sheetData>
    <row r="1" spans="1:11" s="1" customFormat="1">
      <c r="A1" s="1" t="s">
        <v>10</v>
      </c>
    </row>
    <row r="2" spans="1:11" s="1" customFormat="1">
      <c r="A2" s="1" t="s">
        <v>11</v>
      </c>
    </row>
    <row r="3" spans="1:11" s="1" customFormat="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s="1" customFormat="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s="1" customFormat="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s="1" customFormat="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1" customForma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s="1" customFormat="1" ht="18" thickBot="1">
      <c r="A8" s="2"/>
      <c r="B8" s="3" t="s">
        <v>12</v>
      </c>
      <c r="C8"/>
      <c r="D8"/>
      <c r="E8"/>
      <c r="F8"/>
      <c r="G8"/>
      <c r="H8"/>
      <c r="J8" s="36" t="s">
        <v>13</v>
      </c>
      <c r="K8" s="2"/>
    </row>
    <row r="9" spans="1:11" s="1" customFormat="1" ht="13.15" customHeight="1">
      <c r="A9" s="2"/>
      <c r="B9" s="4" t="s">
        <v>14</v>
      </c>
      <c r="C9" s="5" t="s">
        <v>15</v>
      </c>
      <c r="D9" s="4" t="s">
        <v>16</v>
      </c>
      <c r="E9" s="6" t="s">
        <v>0</v>
      </c>
      <c r="F9" s="6" t="s">
        <v>1</v>
      </c>
      <c r="G9" s="6" t="s">
        <v>2</v>
      </c>
      <c r="H9" s="6" t="s">
        <v>3</v>
      </c>
      <c r="I9" s="6" t="s">
        <v>4</v>
      </c>
      <c r="J9" s="6" t="s">
        <v>17</v>
      </c>
      <c r="K9" s="7" t="s">
        <v>18</v>
      </c>
    </row>
    <row r="10" spans="1:11" s="1" customFormat="1" ht="18" customHeight="1">
      <c r="A10" s="2"/>
      <c r="B10" s="8" t="s">
        <v>19</v>
      </c>
      <c r="C10" s="9">
        <v>3000</v>
      </c>
      <c r="D10" s="10">
        <v>447</v>
      </c>
      <c r="E10" s="11">
        <v>1214</v>
      </c>
      <c r="F10" s="11">
        <v>326</v>
      </c>
      <c r="G10" s="11">
        <v>564</v>
      </c>
      <c r="H10" s="11">
        <v>1013</v>
      </c>
      <c r="I10" s="12">
        <v>620</v>
      </c>
      <c r="J10" s="11">
        <f>SUM(D10:I10)</f>
        <v>4184</v>
      </c>
      <c r="K10" s="13">
        <f>J10/C10</f>
        <v>1.3946666666666667</v>
      </c>
    </row>
    <row r="11" spans="1:11" s="1" customFormat="1" ht="18" customHeight="1">
      <c r="A11" s="2"/>
      <c r="B11" s="14" t="s">
        <v>20</v>
      </c>
      <c r="C11" s="15">
        <v>3000</v>
      </c>
      <c r="D11" s="16">
        <v>342</v>
      </c>
      <c r="E11" s="17">
        <v>513</v>
      </c>
      <c r="F11" s="17">
        <v>479</v>
      </c>
      <c r="G11" s="17">
        <v>615</v>
      </c>
      <c r="H11" s="17">
        <v>845</v>
      </c>
      <c r="I11" s="18">
        <v>654</v>
      </c>
      <c r="J11" s="11">
        <f t="shared" ref="J11:J16" si="0">SUM(D11:I11)</f>
        <v>3448</v>
      </c>
      <c r="K11" s="13">
        <f t="shared" ref="K11:K16" si="1">J11/C11</f>
        <v>1.1493333333333333</v>
      </c>
    </row>
    <row r="12" spans="1:11" s="1" customFormat="1" ht="18" customHeight="1">
      <c r="A12" s="2"/>
      <c r="B12" s="14" t="s">
        <v>21</v>
      </c>
      <c r="C12" s="15">
        <v>2500</v>
      </c>
      <c r="D12" s="16">
        <v>282</v>
      </c>
      <c r="E12" s="17">
        <v>225</v>
      </c>
      <c r="F12" s="17">
        <v>344</v>
      </c>
      <c r="G12" s="17">
        <v>450</v>
      </c>
      <c r="H12" s="17">
        <v>510</v>
      </c>
      <c r="I12" s="18">
        <v>380</v>
      </c>
      <c r="J12" s="11">
        <f t="shared" si="0"/>
        <v>2191</v>
      </c>
      <c r="K12" s="13">
        <f t="shared" si="1"/>
        <v>0.87639999999999996</v>
      </c>
    </row>
    <row r="13" spans="1:11" s="1" customFormat="1" ht="18" customHeight="1">
      <c r="A13" s="2"/>
      <c r="B13" s="14" t="s">
        <v>22</v>
      </c>
      <c r="C13" s="15">
        <v>2000</v>
      </c>
      <c r="D13" s="16">
        <v>354</v>
      </c>
      <c r="E13" s="17">
        <v>398</v>
      </c>
      <c r="F13" s="17">
        <v>311</v>
      </c>
      <c r="G13" s="17">
        <v>1124</v>
      </c>
      <c r="H13" s="17">
        <v>546</v>
      </c>
      <c r="I13" s="18">
        <v>375</v>
      </c>
      <c r="J13" s="11">
        <f t="shared" si="0"/>
        <v>3108</v>
      </c>
      <c r="K13" s="13">
        <f t="shared" si="1"/>
        <v>1.554</v>
      </c>
    </row>
    <row r="14" spans="1:11" s="1" customFormat="1" ht="18" customHeight="1">
      <c r="A14" s="2"/>
      <c r="B14" s="19" t="s">
        <v>23</v>
      </c>
      <c r="C14" s="20">
        <v>2500</v>
      </c>
      <c r="D14" s="21">
        <v>320</v>
      </c>
      <c r="E14" s="22">
        <v>361</v>
      </c>
      <c r="F14" s="22">
        <v>365</v>
      </c>
      <c r="G14" s="22">
        <v>564</v>
      </c>
      <c r="H14" s="22">
        <v>745</v>
      </c>
      <c r="I14" s="23">
        <v>386</v>
      </c>
      <c r="J14" s="24">
        <f t="shared" si="0"/>
        <v>2741</v>
      </c>
      <c r="K14" s="13">
        <f t="shared" si="1"/>
        <v>1.0964</v>
      </c>
    </row>
    <row r="15" spans="1:11" s="1" customFormat="1" ht="18" customHeight="1" thickBot="1">
      <c r="A15" s="2"/>
      <c r="B15" s="25" t="s">
        <v>24</v>
      </c>
      <c r="C15" s="26">
        <v>2000</v>
      </c>
      <c r="D15" s="27">
        <v>265</v>
      </c>
      <c r="E15" s="28">
        <v>250</v>
      </c>
      <c r="F15" s="28">
        <v>279</v>
      </c>
      <c r="G15" s="28">
        <v>342</v>
      </c>
      <c r="H15" s="28">
        <v>356</v>
      </c>
      <c r="I15" s="29">
        <v>345</v>
      </c>
      <c r="J15" s="28">
        <f t="shared" si="0"/>
        <v>1837</v>
      </c>
      <c r="K15" s="30">
        <f t="shared" si="1"/>
        <v>0.91849999999999998</v>
      </c>
    </row>
    <row r="16" spans="1:11" s="1" customFormat="1" ht="13.15" customHeight="1" thickTop="1" thickBot="1">
      <c r="A16" s="2"/>
      <c r="B16" s="31" t="s">
        <v>25</v>
      </c>
      <c r="C16" s="32">
        <f>SUM(C10:C15)</f>
        <v>15000</v>
      </c>
      <c r="D16" s="33">
        <f t="shared" ref="D16:I16" si="2">SUM(D10:D15)</f>
        <v>2010</v>
      </c>
      <c r="E16" s="34">
        <f t="shared" si="2"/>
        <v>2961</v>
      </c>
      <c r="F16" s="34">
        <f t="shared" si="2"/>
        <v>2104</v>
      </c>
      <c r="G16" s="34">
        <f t="shared" si="2"/>
        <v>3659</v>
      </c>
      <c r="H16" s="34">
        <f t="shared" si="2"/>
        <v>4015</v>
      </c>
      <c r="I16" s="34">
        <f t="shared" si="2"/>
        <v>2760</v>
      </c>
      <c r="J16" s="34">
        <f t="shared" si="0"/>
        <v>17509</v>
      </c>
      <c r="K16" s="35">
        <f t="shared" si="1"/>
        <v>1.1672666666666667</v>
      </c>
    </row>
    <row r="17" spans="1:11" s="1" customForma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s="1" customFormat="1" ht="18" thickBot="1">
      <c r="A18" s="2"/>
      <c r="B18" s="3" t="s">
        <v>26</v>
      </c>
      <c r="C18"/>
      <c r="D18"/>
      <c r="E18"/>
      <c r="F18"/>
      <c r="G18"/>
      <c r="H18"/>
      <c r="J18" s="36" t="s">
        <v>13</v>
      </c>
      <c r="K18" s="2"/>
    </row>
    <row r="19" spans="1:11" s="1" customFormat="1" ht="13.15" customHeight="1">
      <c r="A19" s="2"/>
      <c r="B19" s="4" t="s">
        <v>14</v>
      </c>
      <c r="C19" s="5" t="s">
        <v>15</v>
      </c>
      <c r="D19" s="4" t="s">
        <v>27</v>
      </c>
      <c r="E19" s="6" t="s">
        <v>5</v>
      </c>
      <c r="F19" s="6" t="s">
        <v>6</v>
      </c>
      <c r="G19" s="6" t="s">
        <v>7</v>
      </c>
      <c r="H19" s="6" t="s">
        <v>8</v>
      </c>
      <c r="I19" s="6" t="s">
        <v>9</v>
      </c>
      <c r="J19" s="6" t="s">
        <v>17</v>
      </c>
      <c r="K19" s="7" t="s">
        <v>18</v>
      </c>
    </row>
    <row r="20" spans="1:11" s="1" customFormat="1" ht="18" customHeight="1">
      <c r="A20" s="2"/>
      <c r="B20" s="8" t="s">
        <v>19</v>
      </c>
      <c r="C20" s="9">
        <v>2500</v>
      </c>
      <c r="D20" s="10">
        <v>400</v>
      </c>
      <c r="E20" s="11">
        <v>512</v>
      </c>
      <c r="F20" s="11">
        <v>306</v>
      </c>
      <c r="G20" s="11">
        <v>298</v>
      </c>
      <c r="H20" s="11">
        <v>265</v>
      </c>
      <c r="I20" s="12">
        <v>354</v>
      </c>
      <c r="J20" s="11">
        <f>SUM(D20:I20)</f>
        <v>2135</v>
      </c>
      <c r="K20" s="13">
        <f>J20/C20</f>
        <v>0.85399999999999998</v>
      </c>
    </row>
    <row r="21" spans="1:11" s="1" customFormat="1" ht="18" customHeight="1">
      <c r="A21" s="2"/>
      <c r="B21" s="14" t="s">
        <v>20</v>
      </c>
      <c r="C21" s="15">
        <v>2500</v>
      </c>
      <c r="D21" s="16">
        <v>1006</v>
      </c>
      <c r="E21" s="17">
        <v>487</v>
      </c>
      <c r="F21" s="17">
        <v>387</v>
      </c>
      <c r="G21" s="17">
        <v>354</v>
      </c>
      <c r="H21" s="17">
        <v>341</v>
      </c>
      <c r="I21" s="18">
        <v>454</v>
      </c>
      <c r="J21" s="11">
        <f t="shared" ref="J21:J26" si="3">SUM(D21:I21)</f>
        <v>3029</v>
      </c>
      <c r="K21" s="13">
        <f t="shared" ref="K21:K26" si="4">J21/C21</f>
        <v>1.2116</v>
      </c>
    </row>
    <row r="22" spans="1:11" s="1" customFormat="1" ht="18" customHeight="1">
      <c r="A22" s="2"/>
      <c r="B22" s="14" t="s">
        <v>21</v>
      </c>
      <c r="C22" s="15">
        <v>2000</v>
      </c>
      <c r="D22" s="16">
        <v>157</v>
      </c>
      <c r="E22" s="17">
        <v>182</v>
      </c>
      <c r="F22" s="17">
        <v>241</v>
      </c>
      <c r="G22" s="17">
        <v>341</v>
      </c>
      <c r="H22" s="17">
        <v>252</v>
      </c>
      <c r="I22" s="18">
        <v>284</v>
      </c>
      <c r="J22" s="11">
        <f t="shared" si="3"/>
        <v>1457</v>
      </c>
      <c r="K22" s="13">
        <f t="shared" si="4"/>
        <v>0.72850000000000004</v>
      </c>
    </row>
    <row r="23" spans="1:11" s="1" customFormat="1" ht="18" customHeight="1">
      <c r="A23" s="2"/>
      <c r="B23" s="14" t="s">
        <v>22</v>
      </c>
      <c r="C23" s="15">
        <v>1500</v>
      </c>
      <c r="D23" s="16">
        <v>203</v>
      </c>
      <c r="E23" s="17">
        <v>134</v>
      </c>
      <c r="F23" s="17">
        <v>211</v>
      </c>
      <c r="G23" s="17">
        <v>203</v>
      </c>
      <c r="H23" s="17">
        <v>141</v>
      </c>
      <c r="I23" s="18">
        <v>265</v>
      </c>
      <c r="J23" s="11">
        <f t="shared" si="3"/>
        <v>1157</v>
      </c>
      <c r="K23" s="13">
        <f t="shared" si="4"/>
        <v>0.77133333333333332</v>
      </c>
    </row>
    <row r="24" spans="1:11" s="1" customFormat="1" ht="18" customHeight="1">
      <c r="A24" s="2"/>
      <c r="B24" s="19" t="s">
        <v>23</v>
      </c>
      <c r="C24" s="20">
        <v>2000</v>
      </c>
      <c r="D24" s="21">
        <v>365</v>
      </c>
      <c r="E24" s="22">
        <v>421</v>
      </c>
      <c r="F24" s="22">
        <v>397</v>
      </c>
      <c r="G24" s="22">
        <v>288</v>
      </c>
      <c r="H24" s="22">
        <v>298</v>
      </c>
      <c r="I24" s="23">
        <v>387</v>
      </c>
      <c r="J24" s="24">
        <f t="shared" si="3"/>
        <v>2156</v>
      </c>
      <c r="K24" s="13">
        <f t="shared" si="4"/>
        <v>1.0780000000000001</v>
      </c>
    </row>
    <row r="25" spans="1:11" s="1" customFormat="1" ht="18" customHeight="1" thickBot="1">
      <c r="A25" s="2"/>
      <c r="B25" s="25" t="s">
        <v>24</v>
      </c>
      <c r="C25" s="26">
        <v>1500</v>
      </c>
      <c r="D25" s="27">
        <v>265</v>
      </c>
      <c r="E25" s="28">
        <v>200</v>
      </c>
      <c r="F25" s="28">
        <v>318</v>
      </c>
      <c r="G25" s="28">
        <v>354</v>
      </c>
      <c r="H25" s="28">
        <v>139</v>
      </c>
      <c r="I25" s="29">
        <v>224</v>
      </c>
      <c r="J25" s="28">
        <f t="shared" si="3"/>
        <v>1500</v>
      </c>
      <c r="K25" s="30">
        <f t="shared" si="4"/>
        <v>1</v>
      </c>
    </row>
    <row r="26" spans="1:11" s="1" customFormat="1" ht="13.15" customHeight="1" thickTop="1" thickBot="1">
      <c r="A26" s="2"/>
      <c r="B26" s="31" t="s">
        <v>25</v>
      </c>
      <c r="C26" s="32">
        <f>SUM(C20:C25)</f>
        <v>12000</v>
      </c>
      <c r="D26" s="33">
        <f t="shared" ref="D26:I26" si="5">SUM(D20:D25)</f>
        <v>2396</v>
      </c>
      <c r="E26" s="34">
        <f t="shared" si="5"/>
        <v>1936</v>
      </c>
      <c r="F26" s="34">
        <f t="shared" si="5"/>
        <v>1860</v>
      </c>
      <c r="G26" s="34">
        <f t="shared" si="5"/>
        <v>1838</v>
      </c>
      <c r="H26" s="34">
        <f t="shared" si="5"/>
        <v>1436</v>
      </c>
      <c r="I26" s="34">
        <f t="shared" si="5"/>
        <v>1968</v>
      </c>
      <c r="J26" s="34">
        <f t="shared" si="3"/>
        <v>11434</v>
      </c>
      <c r="K26" s="35">
        <f t="shared" si="4"/>
        <v>0.95283333333333331</v>
      </c>
    </row>
    <row r="27" spans="1:11" s="1" customForma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</sheetData>
  <phoneticPr fontId="2"/>
  <conditionalFormatting sqref="D16:I16">
    <cfRule type="cellIs" dxfId="3" priority="7" operator="equal">
      <formula>SMALL($D16:$I16,2)</formula>
    </cfRule>
  </conditionalFormatting>
  <conditionalFormatting sqref="D26:I26">
    <cfRule type="cellIs" dxfId="2" priority="1" operator="equal">
      <formula>SMALL($D26:$I26,2)</formula>
    </cfRule>
  </conditionalFormatting>
  <conditionalFormatting sqref="K10:K15">
    <cfRule type="expression" dxfId="1" priority="8">
      <formula>$K10&gt;1</formula>
    </cfRule>
  </conditionalFormatting>
  <conditionalFormatting sqref="K20:K25">
    <cfRule type="expression" dxfId="0" priority="2">
      <formula>$K20&gt;1</formula>
    </cfRule>
  </conditionalFormatting>
  <pageMargins left="0.7" right="0.7" top="0.75" bottom="0.75" header="0.3" footer="0.3"/>
  <pageSetup paperSize="9" orientation="portrait" verticalDpi="0" r:id="rId1"/>
  <ignoredErrors>
    <ignoredError sqref="J10:J15 J20:J25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中央職業能力開発協会; 4g-nok015</dc:creator>
  <dcterms:created xsi:type="dcterms:W3CDTF">2020-07-15T08:35:55Z</dcterms:created>
  <dcterms:modified xsi:type="dcterms:W3CDTF">2025-12-24T05:31:13Z</dcterms:modified>
</cp:coreProperties>
</file>