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問題集\解答例　※受験番号氏名確認\練習パターン11-解答\"/>
    </mc:Choice>
  </mc:AlternateContent>
  <bookViews>
    <workbookView xWindow="-120" yWindow="-120" windowWidth="29040" windowHeight="15720" activeTab="1"/>
  </bookViews>
  <sheets>
    <sheet name="一覧表" sheetId="1" r:id="rId1"/>
    <sheet name="分析" sheetId="2" r:id="rId2"/>
    <sheet name="集計" sheetId="3" r:id="rId3"/>
  </sheets>
  <definedNames>
    <definedName name="_xlnm._FilterDatabase" localSheetId="0" hidden="1">一覧表!$B$5:$L$45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4" i="3" l="1"/>
  <c r="K54" i="3"/>
  <c r="L50" i="3"/>
  <c r="K50" i="3"/>
  <c r="L44" i="3"/>
  <c r="K44" i="3"/>
  <c r="L36" i="3"/>
  <c r="K36" i="3"/>
  <c r="L32" i="3"/>
  <c r="K32" i="3"/>
  <c r="L26" i="3"/>
  <c r="L37" i="3" s="1"/>
  <c r="K26" i="3"/>
  <c r="L21" i="3"/>
  <c r="K21" i="3"/>
  <c r="L13" i="3"/>
  <c r="K13" i="3"/>
  <c r="L8" i="3"/>
  <c r="K8" i="3"/>
  <c r="K37" i="3" l="1"/>
  <c r="K55" i="3"/>
  <c r="L55" i="3"/>
  <c r="K22" i="3"/>
  <c r="K56" i="3" s="1"/>
  <c r="L22" i="3"/>
  <c r="L56" i="3" s="1"/>
</calcChain>
</file>

<file path=xl/sharedStrings.xml><?xml version="1.0" encoding="utf-8"?>
<sst xmlns="http://schemas.openxmlformats.org/spreadsheetml/2006/main" count="509" uniqueCount="112">
  <si>
    <t>スマートフォン製品一覧</t>
    <rPh sb="7" eb="9">
      <t>セイヒン</t>
    </rPh>
    <rPh sb="9" eb="11">
      <t>イチラン</t>
    </rPh>
    <phoneticPr fontId="5"/>
  </si>
  <si>
    <t>No.</t>
    <phoneticPr fontId="5"/>
  </si>
  <si>
    <t>メーカー</t>
    <phoneticPr fontId="5"/>
  </si>
  <si>
    <t>製品名</t>
    <rPh sb="0" eb="3">
      <t>セイヒンメイ</t>
    </rPh>
    <phoneticPr fontId="5"/>
  </si>
  <si>
    <t>キャリア</t>
    <phoneticPr fontId="5"/>
  </si>
  <si>
    <t>OS</t>
    <phoneticPr fontId="5"/>
  </si>
  <si>
    <t>発売時期</t>
    <rPh sb="0" eb="2">
      <t>ハツバイ</t>
    </rPh>
    <rPh sb="2" eb="4">
      <t>ジキ</t>
    </rPh>
    <phoneticPr fontId="5"/>
  </si>
  <si>
    <t>サイズ
(インチ）</t>
    <phoneticPr fontId="5"/>
  </si>
  <si>
    <t>テザリング</t>
    <phoneticPr fontId="5"/>
  </si>
  <si>
    <t>価格
（円）</t>
    <rPh sb="0" eb="2">
      <t>カカク</t>
    </rPh>
    <rPh sb="4" eb="5">
      <t>エン</t>
    </rPh>
    <phoneticPr fontId="5"/>
  </si>
  <si>
    <t>評価
（ポイント）</t>
    <rPh sb="0" eb="2">
      <t>ヒョウカ</t>
    </rPh>
    <phoneticPr fontId="5"/>
  </si>
  <si>
    <t>02_XC</t>
    <phoneticPr fontId="5"/>
  </si>
  <si>
    <t>02_DCM</t>
    <phoneticPr fontId="5"/>
  </si>
  <si>
    <t>B-MAX-VY</t>
    <phoneticPr fontId="5"/>
  </si>
  <si>
    <t>03_YB</t>
    <phoneticPr fontId="5"/>
  </si>
  <si>
    <t>01_WD</t>
    <phoneticPr fontId="5"/>
  </si>
  <si>
    <t>03_HB</t>
    <phoneticPr fontId="5"/>
  </si>
  <si>
    <t>B-MAX-VX</t>
    <phoneticPr fontId="5"/>
  </si>
  <si>
    <t>01_BV</t>
    <phoneticPr fontId="5"/>
  </si>
  <si>
    <t>B-MAX-VZ</t>
    <phoneticPr fontId="5"/>
  </si>
  <si>
    <t>B-MAX-H</t>
    <phoneticPr fontId="5"/>
  </si>
  <si>
    <t>B-MAX-HX</t>
    <phoneticPr fontId="5"/>
  </si>
  <si>
    <t>B-MAX-V</t>
    <phoneticPr fontId="5"/>
  </si>
  <si>
    <t>B-MAX-DX</t>
    <phoneticPr fontId="5"/>
  </si>
  <si>
    <t>B-MAX-DZ</t>
    <phoneticPr fontId="5"/>
  </si>
  <si>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</si>
  <si>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</si>
  <si>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抽出1</t>
    <rPh sb="0" eb="2">
      <t>チュウシュツ</t>
    </rPh>
    <phoneticPr fontId="4"/>
  </si>
  <si>
    <t>↓抽出条件作成</t>
    <rPh sb="1" eb="3">
      <t>チュウシュツ</t>
    </rPh>
    <rPh sb="3" eb="5">
      <t>ジョウケン</t>
    </rPh>
    <rPh sb="5" eb="7">
      <t>サクセイ</t>
    </rPh>
    <phoneticPr fontId="4"/>
  </si>
  <si>
    <t>&gt;5.3</t>
    <phoneticPr fontId="5"/>
  </si>
  <si>
    <t>抽出2</t>
    <rPh sb="0" eb="2">
      <t>チュウシュツ</t>
    </rPh>
    <phoneticPr fontId="4"/>
  </si>
  <si>
    <t>集計</t>
    <rPh sb="0" eb="2">
      <t>シュウケイ</t>
    </rPh>
    <phoneticPr fontId="4"/>
  </si>
  <si>
    <t>平均</t>
    <rPh sb="0" eb="2">
      <t>ヘイキン</t>
    </rPh>
    <phoneticPr fontId="5"/>
  </si>
  <si>
    <t>全体の平均</t>
  </si>
  <si>
    <t>01_BV 平均</t>
  </si>
  <si>
    <t>02_DCM 平均</t>
  </si>
  <si>
    <t>03_HB 平均</t>
  </si>
  <si>
    <t>01_WD 平均</t>
  </si>
  <si>
    <t>02_XC 平均</t>
  </si>
  <si>
    <t>03_YB 平均</t>
  </si>
  <si>
    <t>D-AIR-DY</t>
    <phoneticPr fontId="2"/>
  </si>
  <si>
    <t>◎</t>
  </si>
  <si>
    <t>C-NET-HY</t>
    <phoneticPr fontId="2"/>
  </si>
  <si>
    <t>A-PHONE-S</t>
    <phoneticPr fontId="2"/>
  </si>
  <si>
    <t>D-AIR-H</t>
    <phoneticPr fontId="2"/>
  </si>
  <si>
    <t>B-MAX-D</t>
    <phoneticPr fontId="2"/>
  </si>
  <si>
    <t>D-AIR-HY</t>
    <phoneticPr fontId="2"/>
  </si>
  <si>
    <t>D-AIR-V</t>
    <phoneticPr fontId="2"/>
  </si>
  <si>
    <t>A-PHONE-Z</t>
    <phoneticPr fontId="2"/>
  </si>
  <si>
    <t>C-NET-DX</t>
    <phoneticPr fontId="2"/>
  </si>
  <si>
    <t>D-AIR-D</t>
    <phoneticPr fontId="2"/>
  </si>
  <si>
    <t>C-NET-D</t>
    <phoneticPr fontId="2"/>
  </si>
  <si>
    <t>A-PHONE-P</t>
    <phoneticPr fontId="2"/>
  </si>
  <si>
    <t>C-NET-H</t>
    <phoneticPr fontId="2"/>
  </si>
  <si>
    <t>C-NET-V</t>
    <phoneticPr fontId="2"/>
  </si>
  <si>
    <t>A-PHONE-J</t>
    <phoneticPr fontId="2"/>
  </si>
  <si>
    <t>D-AIR-VX</t>
    <phoneticPr fontId="2"/>
  </si>
  <si>
    <t>C-NET-VX</t>
    <phoneticPr fontId="2"/>
  </si>
  <si>
    <t>C-NET-DY</t>
    <phoneticPr fontId="2"/>
  </si>
  <si>
    <t>C-NET-HZ</t>
    <phoneticPr fontId="2"/>
  </si>
  <si>
    <t>D-AIR-HX</t>
    <phoneticPr fontId="2"/>
  </si>
  <si>
    <t>B-MAX-DY</t>
    <phoneticPr fontId="2"/>
  </si>
  <si>
    <t>D-AIR-VZ</t>
    <phoneticPr fontId="2"/>
  </si>
  <si>
    <t>D-AIR-VY</t>
    <phoneticPr fontId="2"/>
  </si>
  <si>
    <t>C-NET-VY</t>
    <phoneticPr fontId="2"/>
  </si>
  <si>
    <t>C-NET-HX</t>
    <phoneticPr fontId="2"/>
  </si>
  <si>
    <t>D-AIR-DX</t>
    <phoneticPr fontId="2"/>
  </si>
  <si>
    <t>*MAX*</t>
    <phoneticPr fontId="5"/>
  </si>
  <si>
    <t>&gt;=2025/7</t>
    <phoneticPr fontId="5"/>
  </si>
  <si>
    <t>◎</t>
    <phoneticPr fontId="5"/>
  </si>
  <si>
    <t xml:space="preserve"> </t>
    <phoneticPr fontId="5"/>
  </si>
  <si>
    <t>メモリ
(GB)</t>
    <phoneticPr fontId="5"/>
  </si>
  <si>
    <t>OS</t>
  </si>
  <si>
    <t>JZS</t>
  </si>
  <si>
    <t>MXS</t>
  </si>
  <si>
    <t>AZS</t>
  </si>
  <si>
    <t>No.</t>
  </si>
  <si>
    <t>メーカー</t>
  </si>
  <si>
    <t>キャリア</t>
  </si>
  <si>
    <t>サイズ
(インチ）</t>
  </si>
  <si>
    <t>テザリング</t>
  </si>
  <si>
    <t>メモリー
(GB)</t>
  </si>
  <si>
    <t>C-NET-HZ</t>
    <phoneticPr fontId="1"/>
  </si>
  <si>
    <t>MXS</t>
    <phoneticPr fontId="5"/>
  </si>
  <si>
    <t>B-MAX-DY</t>
    <phoneticPr fontId="1"/>
  </si>
  <si>
    <t>AZS</t>
    <phoneticPr fontId="5"/>
  </si>
  <si>
    <t>A-PHONE-Z</t>
    <phoneticPr fontId="1"/>
  </si>
  <si>
    <t>JZS</t>
    <phoneticPr fontId="5"/>
  </si>
  <si>
    <t>D-AIR-DY</t>
    <phoneticPr fontId="1"/>
  </si>
  <si>
    <t>&lt;&gt;JZS</t>
    <phoneticPr fontId="5"/>
  </si>
  <si>
    <t>D-AIR-VX</t>
    <phoneticPr fontId="1"/>
  </si>
  <si>
    <t>C-NET-HX</t>
    <phoneticPr fontId="1"/>
  </si>
  <si>
    <t>B-MAX-D</t>
    <phoneticPr fontId="1"/>
  </si>
  <si>
    <t>C-NET-HY</t>
    <phoneticPr fontId="1"/>
  </si>
  <si>
    <t>A-PHONE-S</t>
    <phoneticPr fontId="1"/>
  </si>
  <si>
    <t>D-AIR-H</t>
    <phoneticPr fontId="1"/>
  </si>
  <si>
    <t>D-AIR-HY</t>
    <phoneticPr fontId="1"/>
  </si>
  <si>
    <t>D-AIR-V</t>
    <phoneticPr fontId="1"/>
  </si>
  <si>
    <t>C-NET-DX</t>
    <phoneticPr fontId="1"/>
  </si>
  <si>
    <t>D-AIR-D</t>
    <phoneticPr fontId="1"/>
  </si>
  <si>
    <t>C-NET-D</t>
    <phoneticPr fontId="1"/>
  </si>
  <si>
    <t>A-PHONE-P</t>
    <phoneticPr fontId="1"/>
  </si>
  <si>
    <t>C-NET-H</t>
    <phoneticPr fontId="1"/>
  </si>
  <si>
    <t>C-NET-V</t>
    <phoneticPr fontId="1"/>
  </si>
  <si>
    <t>A-PHONE-J</t>
    <phoneticPr fontId="1"/>
  </si>
  <si>
    <t>C-NET-VX</t>
    <phoneticPr fontId="1"/>
  </si>
  <si>
    <t>C-NET-DY</t>
    <phoneticPr fontId="1"/>
  </si>
  <si>
    <t>D-AIR-HX</t>
    <phoneticPr fontId="1"/>
  </si>
  <si>
    <t>D-AIR-VZ</t>
    <phoneticPr fontId="1"/>
  </si>
  <si>
    <t>D-AIR-VY</t>
    <phoneticPr fontId="1"/>
  </si>
  <si>
    <t>C-NET-VY</t>
    <phoneticPr fontId="1"/>
  </si>
  <si>
    <t>D-AIR-DX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</si>
</sst>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&quot;年&quot;m&quot;月&quot;;@"/>
    <numFmt numFmtId="177" formatCode="#,##0.0;[Red]\-#,##0.0"/>
    <numFmt numFmtId="178" formatCode="0.0"/>
  </numFmts>
  <fonts count="1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b/>
      <sz val="14"/>
      <color rgb="FF7030A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i/>
      <sz val="16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38" fontId="0" fillId="0" borderId="1" xfId="1" applyFont="1" applyFill="1" applyBorder="1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8" fillId="0" borderId="6" xfId="0" applyFont="1" applyBorder="1">
      <alignment vertical="center"/>
    </xf>
    <xf numFmtId="38" fontId="0" fillId="0" borderId="7" xfId="1" applyFont="1" applyFill="1" applyBorder="1">
      <alignment vertical="center"/>
    </xf>
    <xf numFmtId="40" fontId="0" fillId="0" borderId="6" xfId="0" applyNumberFormat="1" applyBorder="1">
      <alignment vertical="center"/>
    </xf>
    <xf numFmtId="0" fontId="8" fillId="0" borderId="9" xfId="0" applyFont="1" applyBorder="1">
      <alignment vertical="center"/>
    </xf>
    <xf numFmtId="40" fontId="0" fillId="0" borderId="9" xfId="0" applyNumberFormat="1" applyBorder="1">
      <alignment vertical="center"/>
    </xf>
    <xf numFmtId="0" fontId="8" fillId="0" borderId="10" xfId="0" applyFont="1" applyBorder="1">
      <alignment vertical="center"/>
    </xf>
    <xf numFmtId="38" fontId="0" fillId="0" borderId="11" xfId="1" applyFont="1" applyFill="1" applyBorder="1">
      <alignment vertical="center"/>
    </xf>
    <xf numFmtId="40" fontId="0" fillId="0" borderId="10" xfId="0" applyNumberFormat="1" applyBorder="1">
      <alignment vertical="center"/>
    </xf>
    <xf numFmtId="0" fontId="8" fillId="0" borderId="13" xfId="0" applyFont="1" applyBorder="1" applyAlignment="1">
      <alignment horizontal="right" vertical="center"/>
    </xf>
    <xf numFmtId="38" fontId="0" fillId="0" borderId="14" xfId="1" applyFont="1" applyFill="1" applyBorder="1">
      <alignment vertical="center"/>
    </xf>
    <xf numFmtId="40" fontId="0" fillId="0" borderId="13" xfId="0" applyNumberFormat="1" applyBorder="1">
      <alignment vertical="center"/>
    </xf>
    <xf numFmtId="38" fontId="0" fillId="0" borderId="17" xfId="1" applyFont="1" applyFill="1" applyBorder="1">
      <alignment vertical="center"/>
    </xf>
    <xf numFmtId="40" fontId="0" fillId="0" borderId="18" xfId="0" applyNumberFormat="1" applyBorder="1">
      <alignment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176" fontId="0" fillId="0" borderId="0" xfId="0" applyNumberFormat="1">
      <alignment vertical="center"/>
    </xf>
    <xf numFmtId="38" fontId="0" fillId="0" borderId="0" xfId="1" applyFont="1" applyFill="1" applyBorder="1">
      <alignment vertical="center"/>
    </xf>
    <xf numFmtId="2" fontId="0" fillId="0" borderId="0" xfId="0" applyNumberFormat="1">
      <alignment vertical="center"/>
    </xf>
    <xf numFmtId="0" fontId="10" fillId="0" borderId="1" xfId="0" applyFont="1" applyBorder="1">
      <alignment vertical="center"/>
    </xf>
    <xf numFmtId="176" fontId="10" fillId="0" borderId="1" xfId="0" applyNumberFormat="1" applyFont="1" applyBorder="1">
      <alignment vertical="center"/>
    </xf>
    <xf numFmtId="177" fontId="10" fillId="0" borderId="1" xfId="0" applyNumberFormat="1" applyFont="1" applyBorder="1">
      <alignment vertical="center"/>
    </xf>
    <xf numFmtId="38" fontId="10" fillId="0" borderId="1" xfId="1" applyFont="1" applyFill="1" applyBorder="1">
      <alignment vertical="center"/>
    </xf>
    <xf numFmtId="4" fontId="10" fillId="0" borderId="1" xfId="0" applyNumberFormat="1" applyFont="1" applyBorder="1">
      <alignment vertical="center"/>
    </xf>
    <xf numFmtId="0" fontId="11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1" fillId="0" borderId="0" xfId="0" applyFont="1" applyBorder="1">
      <alignment vertical="center"/>
    </xf>
    <xf numFmtId="0" fontId="10" fillId="0" borderId="0" xfId="0" applyFont="1" applyBorder="1">
      <alignment vertical="center"/>
    </xf>
    <xf numFmtId="176" fontId="10" fillId="0" borderId="0" xfId="0" applyNumberFormat="1" applyFont="1" applyBorder="1">
      <alignment vertical="center"/>
    </xf>
    <xf numFmtId="177" fontId="10" fillId="0" borderId="0" xfId="0" applyNumberFormat="1" applyFont="1" applyBorder="1">
      <alignment vertical="center"/>
    </xf>
    <xf numFmtId="38" fontId="10" fillId="0" borderId="0" xfId="1" applyFont="1" applyFill="1" applyBorder="1">
      <alignment vertical="center"/>
    </xf>
    <xf numFmtId="4" fontId="10" fillId="0" borderId="0" xfId="0" applyNumberFormat="1" applyFont="1" applyBorder="1">
      <alignment vertical="center"/>
    </xf>
    <xf numFmtId="0" fontId="12" fillId="0" borderId="0" xfId="0" applyFont="1" applyBorder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55" fontId="0" fillId="0" borderId="1" xfId="0" applyNumberFormat="1" applyBorder="1">
      <alignment vertical="center"/>
    </xf>
    <xf numFmtId="4" fontId="0" fillId="0" borderId="1" xfId="0" applyNumberFormat="1" applyBorder="1">
      <alignment vertical="center"/>
    </xf>
    <xf numFmtId="0" fontId="6" fillId="0" borderId="1" xfId="0" applyFont="1" applyBorder="1">
      <alignment vertical="center"/>
    </xf>
    <xf numFmtId="178" fontId="0" fillId="0" borderId="1" xfId="0" applyNumberFormat="1" applyBorder="1">
      <alignment vertical="center"/>
    </xf>
    <xf numFmtId="0" fontId="13" fillId="2" borderId="0" xfId="0" applyFont="1" applyFill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45"/>
  <sheetViews>
    <sheetView zoomScaleNormal="100" workbookViewId="0"/>
  </sheetViews>
  <sheetFormatPr defaultRowHeight="13.2" x14ac:dyDescent="0.2"/>
  <cols>
    <col min="2" max="2" width="4.109375" customWidth="1"/>
    <col min="3" max="3" width="8.109375" customWidth="1"/>
    <col min="4" max="4" width="14.6640625" customWidth="1"/>
    <col min="5" max="5" width="9.6640625" customWidth="1"/>
    <col min="6" max="6" width="6.6640625" customWidth="1"/>
    <col min="7" max="7" width="12.6640625" customWidth="1"/>
    <col min="8" max="8" width="7.88671875" customWidth="1"/>
    <col min="9" max="9" width="10.6640625" customWidth="1"/>
    <col min="10" max="10" width="9" customWidth="1"/>
    <col min="11" max="12" width="10.109375" customWidth="1"/>
  </cols>
  <sheetData>
    <row r="1" spans="1:12" x14ac:dyDescent="0.2">
      <c r="A1" t="s">
        <v>70</v>
      </c>
    </row>
    <row r="3" spans="1:12" ht="19.2" x14ac:dyDescent="0.2">
      <c r="B3" s="48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</row>
    <row r="5" spans="1:12" ht="26.4" x14ac:dyDescent="0.2">
      <c r="B5" s="36" t="s">
        <v>76</v>
      </c>
      <c r="C5" s="36" t="s">
        <v>77</v>
      </c>
      <c r="D5" s="36" t="s">
        <v>3</v>
      </c>
      <c r="E5" s="36" t="s">
        <v>78</v>
      </c>
      <c r="F5" s="37" t="s">
        <v>72</v>
      </c>
      <c r="G5" s="37" t="s">
        <v>6</v>
      </c>
      <c r="H5" s="37" t="s">
        <v>79</v>
      </c>
      <c r="I5" s="36" t="s">
        <v>80</v>
      </c>
      <c r="J5" s="37" t="s">
        <v>81</v>
      </c>
      <c r="K5" s="37" t="s">
        <v>9</v>
      </c>
      <c r="L5" s="37" t="s">
        <v>10</v>
      </c>
    </row>
    <row r="6" spans="1:12" x14ac:dyDescent="0.2">
      <c r="B6" s="43">
        <v>1</v>
      </c>
      <c r="C6" s="43" t="s">
        <v>11</v>
      </c>
      <c r="D6" s="43" t="s">
        <v>88</v>
      </c>
      <c r="E6" s="43" t="s">
        <v>12</v>
      </c>
      <c r="F6" s="43" t="s">
        <v>85</v>
      </c>
      <c r="G6" s="44">
        <v>45809</v>
      </c>
      <c r="H6" s="47">
        <v>5</v>
      </c>
      <c r="I6" s="43"/>
      <c r="J6" s="43">
        <v>16</v>
      </c>
      <c r="K6" s="1">
        <v>37000</v>
      </c>
      <c r="L6" s="45">
        <v>4.92</v>
      </c>
    </row>
    <row r="7" spans="1:12" x14ac:dyDescent="0.2">
      <c r="B7" s="43">
        <v>2</v>
      </c>
      <c r="C7" s="43" t="s">
        <v>11</v>
      </c>
      <c r="D7" s="43" t="s">
        <v>13</v>
      </c>
      <c r="E7" s="43" t="s">
        <v>12</v>
      </c>
      <c r="F7" s="43" t="s">
        <v>85</v>
      </c>
      <c r="G7" s="44">
        <v>45778</v>
      </c>
      <c r="H7" s="43">
        <v>5.2</v>
      </c>
      <c r="I7" s="43" t="s">
        <v>41</v>
      </c>
      <c r="J7" s="43">
        <v>16</v>
      </c>
      <c r="K7" s="1">
        <v>46000</v>
      </c>
      <c r="L7" s="45">
        <v>2.4900000000000002</v>
      </c>
    </row>
    <row r="8" spans="1:12" x14ac:dyDescent="0.2">
      <c r="B8" s="43">
        <v>3</v>
      </c>
      <c r="C8" s="43" t="s">
        <v>14</v>
      </c>
      <c r="D8" s="43" t="s">
        <v>93</v>
      </c>
      <c r="E8" s="43" t="s">
        <v>12</v>
      </c>
      <c r="F8" s="43" t="s">
        <v>85</v>
      </c>
      <c r="G8" s="44">
        <v>45839</v>
      </c>
      <c r="H8" s="43">
        <v>4.5</v>
      </c>
      <c r="I8" s="43" t="s">
        <v>41</v>
      </c>
      <c r="J8" s="43">
        <v>16</v>
      </c>
      <c r="K8" s="1">
        <v>46000</v>
      </c>
      <c r="L8" s="45">
        <v>2.5299999999999998</v>
      </c>
    </row>
    <row r="9" spans="1:12" x14ac:dyDescent="0.2">
      <c r="B9" s="43">
        <v>4</v>
      </c>
      <c r="C9" s="43" t="s">
        <v>15</v>
      </c>
      <c r="D9" s="43" t="s">
        <v>94</v>
      </c>
      <c r="E9" s="43" t="s">
        <v>16</v>
      </c>
      <c r="F9" s="43" t="s">
        <v>87</v>
      </c>
      <c r="G9" s="44">
        <v>45748</v>
      </c>
      <c r="H9" s="47">
        <v>4.5</v>
      </c>
      <c r="I9" s="43"/>
      <c r="J9" s="43">
        <v>16</v>
      </c>
      <c r="K9" s="1">
        <v>50000</v>
      </c>
      <c r="L9" s="45">
        <v>2.38</v>
      </c>
    </row>
    <row r="10" spans="1:12" x14ac:dyDescent="0.2">
      <c r="B10" s="43">
        <v>5</v>
      </c>
      <c r="C10" s="43" t="s">
        <v>11</v>
      </c>
      <c r="D10" s="43" t="s">
        <v>17</v>
      </c>
      <c r="E10" s="43" t="s">
        <v>18</v>
      </c>
      <c r="F10" s="43" t="s">
        <v>85</v>
      </c>
      <c r="G10" s="44">
        <v>45962</v>
      </c>
      <c r="H10" s="43">
        <v>5.5</v>
      </c>
      <c r="I10" s="43"/>
      <c r="J10" s="43">
        <v>32</v>
      </c>
      <c r="K10" s="1">
        <v>44400</v>
      </c>
      <c r="L10" s="45">
        <v>4.1399999999999997</v>
      </c>
    </row>
    <row r="11" spans="1:12" x14ac:dyDescent="0.2">
      <c r="B11" s="43">
        <v>6</v>
      </c>
      <c r="C11" s="43" t="s">
        <v>14</v>
      </c>
      <c r="D11" s="43" t="s">
        <v>19</v>
      </c>
      <c r="E11" s="43" t="s">
        <v>18</v>
      </c>
      <c r="F11" s="43" t="s">
        <v>85</v>
      </c>
      <c r="G11" s="44">
        <v>45962</v>
      </c>
      <c r="H11" s="43">
        <v>5.5</v>
      </c>
      <c r="I11" s="43"/>
      <c r="J11" s="43">
        <v>32</v>
      </c>
      <c r="K11" s="1">
        <v>55200</v>
      </c>
      <c r="L11" s="45">
        <v>4.08</v>
      </c>
    </row>
    <row r="12" spans="1:12" x14ac:dyDescent="0.2">
      <c r="B12" s="43">
        <v>7</v>
      </c>
      <c r="C12" s="43" t="s">
        <v>11</v>
      </c>
      <c r="D12" s="43" t="s">
        <v>20</v>
      </c>
      <c r="E12" s="43" t="s">
        <v>16</v>
      </c>
      <c r="F12" s="43" t="s">
        <v>85</v>
      </c>
      <c r="G12" s="44">
        <v>45778</v>
      </c>
      <c r="H12" s="43">
        <v>5.2</v>
      </c>
      <c r="I12" s="43" t="s">
        <v>41</v>
      </c>
      <c r="J12" s="43">
        <v>16</v>
      </c>
      <c r="K12" s="1">
        <v>22000</v>
      </c>
      <c r="L12" s="45">
        <v>2.5099999999999998</v>
      </c>
    </row>
    <row r="13" spans="1:12" x14ac:dyDescent="0.2">
      <c r="B13" s="43">
        <v>8</v>
      </c>
      <c r="C13" s="43" t="s">
        <v>15</v>
      </c>
      <c r="D13" s="43" t="s">
        <v>95</v>
      </c>
      <c r="E13" s="43" t="s">
        <v>16</v>
      </c>
      <c r="F13" s="43" t="s">
        <v>85</v>
      </c>
      <c r="G13" s="44">
        <v>45809</v>
      </c>
      <c r="H13" s="47">
        <v>5</v>
      </c>
      <c r="I13" s="43"/>
      <c r="J13" s="43">
        <v>16</v>
      </c>
      <c r="K13" s="1">
        <v>48000</v>
      </c>
      <c r="L13" s="45">
        <v>4.07</v>
      </c>
    </row>
    <row r="14" spans="1:12" x14ac:dyDescent="0.2">
      <c r="B14" s="43">
        <v>9</v>
      </c>
      <c r="C14" s="43" t="s">
        <v>15</v>
      </c>
      <c r="D14" s="43" t="s">
        <v>94</v>
      </c>
      <c r="E14" s="43" t="s">
        <v>18</v>
      </c>
      <c r="F14" s="43" t="s">
        <v>87</v>
      </c>
      <c r="G14" s="44">
        <v>45748</v>
      </c>
      <c r="H14" s="47">
        <v>4.5</v>
      </c>
      <c r="I14" s="43"/>
      <c r="J14" s="43">
        <v>16</v>
      </c>
      <c r="K14" s="1">
        <v>50000</v>
      </c>
      <c r="L14" s="45">
        <v>2.54</v>
      </c>
    </row>
    <row r="15" spans="1:12" x14ac:dyDescent="0.2">
      <c r="B15" s="43">
        <v>10</v>
      </c>
      <c r="C15" s="43" t="s">
        <v>11</v>
      </c>
      <c r="D15" s="43" t="s">
        <v>92</v>
      </c>
      <c r="E15" s="43" t="s">
        <v>16</v>
      </c>
      <c r="F15" s="43" t="s">
        <v>85</v>
      </c>
      <c r="G15" s="44">
        <v>45839</v>
      </c>
      <c r="H15" s="43">
        <v>4.5</v>
      </c>
      <c r="I15" s="43" t="s">
        <v>41</v>
      </c>
      <c r="J15" s="43">
        <v>16</v>
      </c>
      <c r="K15" s="1">
        <v>37000</v>
      </c>
      <c r="L15" s="45">
        <v>3.39</v>
      </c>
    </row>
    <row r="16" spans="1:12" x14ac:dyDescent="0.2">
      <c r="B16" s="43">
        <v>11</v>
      </c>
      <c r="C16" s="43" t="s">
        <v>15</v>
      </c>
      <c r="D16" s="43" t="s">
        <v>96</v>
      </c>
      <c r="E16" s="43" t="s">
        <v>16</v>
      </c>
      <c r="F16" s="43" t="s">
        <v>83</v>
      </c>
      <c r="G16" s="44">
        <v>45901</v>
      </c>
      <c r="H16" s="43">
        <v>5.6</v>
      </c>
      <c r="I16" s="43"/>
      <c r="J16" s="43">
        <v>32</v>
      </c>
      <c r="K16" s="1">
        <v>44400</v>
      </c>
      <c r="L16" s="45">
        <v>4.5</v>
      </c>
    </row>
    <row r="17" spans="2:12" x14ac:dyDescent="0.2">
      <c r="B17" s="43">
        <v>12</v>
      </c>
      <c r="C17" s="43" t="s">
        <v>11</v>
      </c>
      <c r="D17" s="43" t="s">
        <v>97</v>
      </c>
      <c r="E17" s="43" t="s">
        <v>18</v>
      </c>
      <c r="F17" s="43" t="s">
        <v>85</v>
      </c>
      <c r="G17" s="44">
        <v>45839</v>
      </c>
      <c r="H17" s="43">
        <v>4.5</v>
      </c>
      <c r="I17" s="43" t="s">
        <v>41</v>
      </c>
      <c r="J17" s="43">
        <v>16</v>
      </c>
      <c r="K17" s="1">
        <v>39000</v>
      </c>
      <c r="L17" s="45">
        <v>3.96</v>
      </c>
    </row>
    <row r="18" spans="2:12" x14ac:dyDescent="0.2">
      <c r="B18" s="43">
        <v>13</v>
      </c>
      <c r="C18" s="43" t="s">
        <v>11</v>
      </c>
      <c r="D18" s="43" t="s">
        <v>21</v>
      </c>
      <c r="E18" s="43" t="s">
        <v>16</v>
      </c>
      <c r="F18" s="43" t="s">
        <v>85</v>
      </c>
      <c r="G18" s="44">
        <v>45962</v>
      </c>
      <c r="H18" s="43">
        <v>5.5</v>
      </c>
      <c r="I18" s="43"/>
      <c r="J18" s="43">
        <v>32</v>
      </c>
      <c r="K18" s="1">
        <v>26400</v>
      </c>
      <c r="L18" s="45">
        <v>4.97</v>
      </c>
    </row>
    <row r="19" spans="2:12" x14ac:dyDescent="0.2">
      <c r="B19" s="43">
        <v>14</v>
      </c>
      <c r="C19" s="43" t="s">
        <v>15</v>
      </c>
      <c r="D19" s="43" t="s">
        <v>86</v>
      </c>
      <c r="E19" s="43" t="s">
        <v>18</v>
      </c>
      <c r="F19" s="43" t="s">
        <v>87</v>
      </c>
      <c r="G19" s="44">
        <v>45748</v>
      </c>
      <c r="H19" s="47">
        <v>4.5</v>
      </c>
      <c r="I19" s="43"/>
      <c r="J19" s="43">
        <v>16</v>
      </c>
      <c r="K19" s="1">
        <v>50000</v>
      </c>
      <c r="L19" s="45">
        <v>4.07</v>
      </c>
    </row>
    <row r="20" spans="2:12" x14ac:dyDescent="0.2">
      <c r="B20" s="46">
        <v>15</v>
      </c>
      <c r="C20" s="43" t="s">
        <v>14</v>
      </c>
      <c r="D20" s="43" t="s">
        <v>98</v>
      </c>
      <c r="E20" s="43" t="s">
        <v>12</v>
      </c>
      <c r="F20" s="43" t="s">
        <v>83</v>
      </c>
      <c r="G20" s="44">
        <v>46054</v>
      </c>
      <c r="H20" s="43">
        <v>5.0999999999999996</v>
      </c>
      <c r="I20" s="43"/>
      <c r="J20" s="43">
        <v>32</v>
      </c>
      <c r="K20" s="1">
        <v>51600</v>
      </c>
      <c r="L20" s="45">
        <v>3.71</v>
      </c>
    </row>
    <row r="21" spans="2:12" x14ac:dyDescent="0.2">
      <c r="B21" s="43">
        <v>16</v>
      </c>
      <c r="C21" s="43" t="s">
        <v>15</v>
      </c>
      <c r="D21" s="43" t="s">
        <v>99</v>
      </c>
      <c r="E21" s="43" t="s">
        <v>12</v>
      </c>
      <c r="F21" s="43" t="s">
        <v>85</v>
      </c>
      <c r="G21" s="44">
        <v>45809</v>
      </c>
      <c r="H21" s="47">
        <v>5</v>
      </c>
      <c r="I21" s="43"/>
      <c r="J21" s="43">
        <v>16</v>
      </c>
      <c r="K21" s="1">
        <v>42000</v>
      </c>
      <c r="L21" s="45">
        <v>2.69</v>
      </c>
    </row>
    <row r="22" spans="2:12" x14ac:dyDescent="0.2">
      <c r="B22" s="43">
        <v>17</v>
      </c>
      <c r="C22" s="43" t="s">
        <v>15</v>
      </c>
      <c r="D22" s="43" t="s">
        <v>94</v>
      </c>
      <c r="E22" s="43" t="s">
        <v>12</v>
      </c>
      <c r="F22" s="43" t="s">
        <v>87</v>
      </c>
      <c r="G22" s="44">
        <v>45748</v>
      </c>
      <c r="H22" s="47">
        <v>4.5</v>
      </c>
      <c r="I22" s="43"/>
      <c r="J22" s="43">
        <v>16</v>
      </c>
      <c r="K22" s="1">
        <v>50000</v>
      </c>
      <c r="L22" s="45">
        <v>4.29</v>
      </c>
    </row>
    <row r="23" spans="2:12" x14ac:dyDescent="0.2">
      <c r="B23" s="43">
        <v>18</v>
      </c>
      <c r="C23" s="43" t="s">
        <v>11</v>
      </c>
      <c r="D23" s="43" t="s">
        <v>22</v>
      </c>
      <c r="E23" s="43" t="s">
        <v>18</v>
      </c>
      <c r="F23" s="43" t="s">
        <v>85</v>
      </c>
      <c r="G23" s="44">
        <v>45778</v>
      </c>
      <c r="H23" s="43">
        <v>5.2</v>
      </c>
      <c r="I23" s="43" t="s">
        <v>41</v>
      </c>
      <c r="J23" s="43">
        <v>16</v>
      </c>
      <c r="K23" s="1">
        <v>37000</v>
      </c>
      <c r="L23" s="45">
        <v>3.1</v>
      </c>
    </row>
    <row r="24" spans="2:12" x14ac:dyDescent="0.2">
      <c r="B24" s="43">
        <v>19</v>
      </c>
      <c r="C24" s="43" t="s">
        <v>14</v>
      </c>
      <c r="D24" s="43" t="s">
        <v>100</v>
      </c>
      <c r="E24" s="43" t="s">
        <v>12</v>
      </c>
      <c r="F24" s="43" t="s">
        <v>85</v>
      </c>
      <c r="G24" s="44">
        <v>45870</v>
      </c>
      <c r="H24" s="43">
        <v>4.7</v>
      </c>
      <c r="I24" s="43"/>
      <c r="J24" s="43">
        <v>16</v>
      </c>
      <c r="K24" s="1">
        <v>43000</v>
      </c>
      <c r="L24" s="45">
        <v>2.5299999999999998</v>
      </c>
    </row>
    <row r="25" spans="2:12" x14ac:dyDescent="0.2">
      <c r="B25" s="46">
        <v>20</v>
      </c>
      <c r="C25" s="43" t="s">
        <v>15</v>
      </c>
      <c r="D25" s="43" t="s">
        <v>101</v>
      </c>
      <c r="E25" s="43" t="s">
        <v>12</v>
      </c>
      <c r="F25" s="43" t="s">
        <v>87</v>
      </c>
      <c r="G25" s="44">
        <v>45931</v>
      </c>
      <c r="H25" s="47">
        <v>5.5</v>
      </c>
      <c r="I25" s="43" t="s">
        <v>41</v>
      </c>
      <c r="J25" s="43">
        <v>32</v>
      </c>
      <c r="K25" s="1">
        <v>60000</v>
      </c>
      <c r="L25" s="45">
        <v>3.26</v>
      </c>
    </row>
    <row r="26" spans="2:12" x14ac:dyDescent="0.2">
      <c r="B26" s="46">
        <v>21</v>
      </c>
      <c r="C26" s="43" t="s">
        <v>15</v>
      </c>
      <c r="D26" s="43" t="s">
        <v>86</v>
      </c>
      <c r="E26" s="43" t="s">
        <v>12</v>
      </c>
      <c r="F26" s="43" t="s">
        <v>87</v>
      </c>
      <c r="G26" s="44">
        <v>45931</v>
      </c>
      <c r="H26" s="47">
        <v>5.2</v>
      </c>
      <c r="I26" s="43"/>
      <c r="J26" s="43">
        <v>32</v>
      </c>
      <c r="K26" s="1">
        <v>60000</v>
      </c>
      <c r="L26" s="45">
        <v>4.22</v>
      </c>
    </row>
    <row r="27" spans="2:12" x14ac:dyDescent="0.2">
      <c r="B27" s="43">
        <v>22</v>
      </c>
      <c r="C27" s="43" t="s">
        <v>14</v>
      </c>
      <c r="D27" s="43" t="s">
        <v>102</v>
      </c>
      <c r="E27" s="43" t="s">
        <v>16</v>
      </c>
      <c r="F27" s="43" t="s">
        <v>85</v>
      </c>
      <c r="G27" s="44">
        <v>45870</v>
      </c>
      <c r="H27" s="43">
        <v>4.7</v>
      </c>
      <c r="I27" s="43"/>
      <c r="J27" s="43">
        <v>16</v>
      </c>
      <c r="K27" s="1">
        <v>25000</v>
      </c>
      <c r="L27" s="45">
        <v>3.48</v>
      </c>
    </row>
    <row r="28" spans="2:12" x14ac:dyDescent="0.2">
      <c r="B28" s="43">
        <v>23</v>
      </c>
      <c r="C28" s="43" t="s">
        <v>14</v>
      </c>
      <c r="D28" s="43" t="s">
        <v>103</v>
      </c>
      <c r="E28" s="43" t="s">
        <v>18</v>
      </c>
      <c r="F28" s="43" t="s">
        <v>85</v>
      </c>
      <c r="G28" s="44">
        <v>45870</v>
      </c>
      <c r="H28" s="43">
        <v>4.7</v>
      </c>
      <c r="I28" s="43"/>
      <c r="J28" s="43">
        <v>16</v>
      </c>
      <c r="K28" s="1">
        <v>30000</v>
      </c>
      <c r="L28" s="45">
        <v>2.54</v>
      </c>
    </row>
    <row r="29" spans="2:12" x14ac:dyDescent="0.2">
      <c r="B29" s="43">
        <v>24</v>
      </c>
      <c r="C29" s="43" t="s">
        <v>15</v>
      </c>
      <c r="D29" s="43" t="s">
        <v>104</v>
      </c>
      <c r="E29" s="43" t="s">
        <v>16</v>
      </c>
      <c r="F29" s="43" t="s">
        <v>87</v>
      </c>
      <c r="G29" s="44">
        <v>45839</v>
      </c>
      <c r="H29" s="43">
        <v>4.5</v>
      </c>
      <c r="I29" s="43" t="s">
        <v>41</v>
      </c>
      <c r="J29" s="43">
        <v>16</v>
      </c>
      <c r="K29" s="1">
        <v>45000</v>
      </c>
      <c r="L29" s="45">
        <v>3.72</v>
      </c>
    </row>
    <row r="30" spans="2:12" x14ac:dyDescent="0.2">
      <c r="B30" s="46">
        <v>25</v>
      </c>
      <c r="C30" s="43" t="s">
        <v>14</v>
      </c>
      <c r="D30" s="43" t="s">
        <v>90</v>
      </c>
      <c r="E30" s="43" t="s">
        <v>18</v>
      </c>
      <c r="F30" s="43" t="s">
        <v>85</v>
      </c>
      <c r="G30" s="44">
        <v>45870</v>
      </c>
      <c r="H30" s="43">
        <v>5.5</v>
      </c>
      <c r="I30" s="43" t="s">
        <v>41</v>
      </c>
      <c r="J30" s="43">
        <v>32</v>
      </c>
      <c r="K30" s="1">
        <v>46800</v>
      </c>
      <c r="L30" s="45">
        <v>4.3</v>
      </c>
    </row>
    <row r="31" spans="2:12" x14ac:dyDescent="0.2">
      <c r="B31" s="43">
        <v>26</v>
      </c>
      <c r="C31" s="43" t="s">
        <v>14</v>
      </c>
      <c r="D31" s="43" t="s">
        <v>105</v>
      </c>
      <c r="E31" s="43" t="s">
        <v>18</v>
      </c>
      <c r="F31" s="43" t="s">
        <v>83</v>
      </c>
      <c r="G31" s="44">
        <v>46054</v>
      </c>
      <c r="H31" s="43">
        <v>5.3</v>
      </c>
      <c r="I31" s="43"/>
      <c r="J31" s="43">
        <v>32</v>
      </c>
      <c r="K31" s="1">
        <v>36000</v>
      </c>
      <c r="L31" s="45">
        <v>3.25</v>
      </c>
    </row>
    <row r="32" spans="2:12" x14ac:dyDescent="0.2">
      <c r="B32" s="46">
        <v>27</v>
      </c>
      <c r="C32" s="43" t="s">
        <v>15</v>
      </c>
      <c r="D32" s="43" t="s">
        <v>101</v>
      </c>
      <c r="E32" s="43" t="s">
        <v>18</v>
      </c>
      <c r="F32" s="43" t="s">
        <v>87</v>
      </c>
      <c r="G32" s="44">
        <v>45931</v>
      </c>
      <c r="H32" s="47">
        <v>5.5</v>
      </c>
      <c r="I32" s="43" t="s">
        <v>41</v>
      </c>
      <c r="J32" s="43">
        <v>32</v>
      </c>
      <c r="K32" s="1">
        <v>60000</v>
      </c>
      <c r="L32" s="45">
        <v>2.19</v>
      </c>
    </row>
    <row r="33" spans="2:12" x14ac:dyDescent="0.2">
      <c r="B33" s="43">
        <v>28</v>
      </c>
      <c r="C33" s="43" t="s">
        <v>14</v>
      </c>
      <c r="D33" s="43" t="s">
        <v>106</v>
      </c>
      <c r="E33" s="43" t="s">
        <v>12</v>
      </c>
      <c r="F33" s="43" t="s">
        <v>85</v>
      </c>
      <c r="G33" s="44">
        <v>45870</v>
      </c>
      <c r="H33" s="43">
        <v>4.7</v>
      </c>
      <c r="I33" s="43"/>
      <c r="J33" s="43">
        <v>16</v>
      </c>
      <c r="K33" s="1">
        <v>21000</v>
      </c>
      <c r="L33" s="45">
        <v>2.0299999999999998</v>
      </c>
    </row>
    <row r="34" spans="2:12" x14ac:dyDescent="0.2">
      <c r="B34" s="43">
        <v>29</v>
      </c>
      <c r="C34" s="43" t="s">
        <v>14</v>
      </c>
      <c r="D34" s="43" t="s">
        <v>82</v>
      </c>
      <c r="E34" s="43" t="s">
        <v>16</v>
      </c>
      <c r="F34" s="43" t="s">
        <v>83</v>
      </c>
      <c r="G34" s="44">
        <v>46054</v>
      </c>
      <c r="H34" s="43">
        <v>5.3</v>
      </c>
      <c r="I34" s="43"/>
      <c r="J34" s="43">
        <v>32</v>
      </c>
      <c r="K34" s="1">
        <v>30000</v>
      </c>
      <c r="L34" s="45">
        <v>4.92</v>
      </c>
    </row>
    <row r="35" spans="2:12" x14ac:dyDescent="0.2">
      <c r="B35" s="43">
        <v>30</v>
      </c>
      <c r="C35" s="43" t="s">
        <v>15</v>
      </c>
      <c r="D35" s="43" t="s">
        <v>107</v>
      </c>
      <c r="E35" s="43" t="s">
        <v>16</v>
      </c>
      <c r="F35" s="43" t="s">
        <v>83</v>
      </c>
      <c r="G35" s="44">
        <v>45901</v>
      </c>
      <c r="H35" s="43">
        <v>5.6</v>
      </c>
      <c r="I35" s="43"/>
      <c r="J35" s="43">
        <v>32</v>
      </c>
      <c r="K35" s="1">
        <v>57600</v>
      </c>
      <c r="L35" s="45">
        <v>2.89</v>
      </c>
    </row>
    <row r="36" spans="2:12" x14ac:dyDescent="0.2">
      <c r="B36" s="46">
        <v>31</v>
      </c>
      <c r="C36" s="43" t="s">
        <v>11</v>
      </c>
      <c r="D36" s="43" t="s">
        <v>84</v>
      </c>
      <c r="E36" s="43" t="s">
        <v>12</v>
      </c>
      <c r="F36" s="43" t="s">
        <v>85</v>
      </c>
      <c r="G36" s="44">
        <v>46023</v>
      </c>
      <c r="H36" s="43">
        <v>5.5</v>
      </c>
      <c r="I36" s="43" t="s">
        <v>41</v>
      </c>
      <c r="J36" s="43">
        <v>32</v>
      </c>
      <c r="K36" s="1">
        <v>44400</v>
      </c>
      <c r="L36" s="45">
        <v>4.9800000000000004</v>
      </c>
    </row>
    <row r="37" spans="2:12" x14ac:dyDescent="0.2">
      <c r="B37" s="46">
        <v>32</v>
      </c>
      <c r="C37" s="43" t="s">
        <v>15</v>
      </c>
      <c r="D37" s="43" t="s">
        <v>101</v>
      </c>
      <c r="E37" s="43" t="s">
        <v>16</v>
      </c>
      <c r="F37" s="43" t="s">
        <v>87</v>
      </c>
      <c r="G37" s="44">
        <v>45809</v>
      </c>
      <c r="H37" s="47">
        <v>5.5</v>
      </c>
      <c r="I37" s="43" t="s">
        <v>41</v>
      </c>
      <c r="J37" s="43">
        <v>32</v>
      </c>
      <c r="K37" s="1">
        <v>60000</v>
      </c>
      <c r="L37" s="45">
        <v>3.77</v>
      </c>
    </row>
    <row r="38" spans="2:12" x14ac:dyDescent="0.2">
      <c r="B38" s="46">
        <v>33</v>
      </c>
      <c r="C38" s="43" t="s">
        <v>15</v>
      </c>
      <c r="D38" s="43" t="s">
        <v>86</v>
      </c>
      <c r="E38" s="43" t="s">
        <v>16</v>
      </c>
      <c r="F38" s="43" t="s">
        <v>87</v>
      </c>
      <c r="G38" s="44">
        <v>46023</v>
      </c>
      <c r="H38" s="43">
        <v>5.5</v>
      </c>
      <c r="I38" s="43" t="s">
        <v>41</v>
      </c>
      <c r="J38" s="43">
        <v>32</v>
      </c>
      <c r="K38" s="1">
        <v>54000</v>
      </c>
      <c r="L38" s="45">
        <v>4.63</v>
      </c>
    </row>
    <row r="39" spans="2:12" x14ac:dyDescent="0.2">
      <c r="B39" s="43">
        <v>34</v>
      </c>
      <c r="C39" s="43" t="s">
        <v>15</v>
      </c>
      <c r="D39" s="43" t="s">
        <v>108</v>
      </c>
      <c r="E39" s="43" t="s">
        <v>18</v>
      </c>
      <c r="F39" s="43" t="s">
        <v>83</v>
      </c>
      <c r="G39" s="44">
        <v>45901</v>
      </c>
      <c r="H39" s="43">
        <v>5.6</v>
      </c>
      <c r="I39" s="43"/>
      <c r="J39" s="43">
        <v>32</v>
      </c>
      <c r="K39" s="1">
        <v>55200</v>
      </c>
      <c r="L39" s="45">
        <v>3.05</v>
      </c>
    </row>
    <row r="40" spans="2:12" x14ac:dyDescent="0.2">
      <c r="B40" s="43">
        <v>35</v>
      </c>
      <c r="C40" s="43" t="s">
        <v>14</v>
      </c>
      <c r="D40" s="43" t="s">
        <v>109</v>
      </c>
      <c r="E40" s="43" t="s">
        <v>18</v>
      </c>
      <c r="F40" s="43" t="s">
        <v>85</v>
      </c>
      <c r="G40" s="44">
        <v>45809</v>
      </c>
      <c r="H40" s="47">
        <v>5</v>
      </c>
      <c r="I40" s="43"/>
      <c r="J40" s="43">
        <v>16</v>
      </c>
      <c r="K40" s="1">
        <v>46000</v>
      </c>
      <c r="L40" s="45">
        <v>4.3499999999999996</v>
      </c>
    </row>
    <row r="41" spans="2:12" x14ac:dyDescent="0.2">
      <c r="B41" s="46">
        <v>36</v>
      </c>
      <c r="C41" s="43" t="s">
        <v>11</v>
      </c>
      <c r="D41" s="43" t="s">
        <v>23</v>
      </c>
      <c r="E41" s="43" t="s">
        <v>12</v>
      </c>
      <c r="F41" s="43" t="s">
        <v>85</v>
      </c>
      <c r="G41" s="44">
        <v>45962</v>
      </c>
      <c r="H41" s="43">
        <v>5.5</v>
      </c>
      <c r="I41" s="43"/>
      <c r="J41" s="43">
        <v>16</v>
      </c>
      <c r="K41" s="1">
        <v>33600</v>
      </c>
      <c r="L41" s="45">
        <v>2.97</v>
      </c>
    </row>
    <row r="42" spans="2:12" x14ac:dyDescent="0.2">
      <c r="B42" s="43">
        <v>37</v>
      </c>
      <c r="C42" s="43" t="s">
        <v>14</v>
      </c>
      <c r="D42" s="43" t="s">
        <v>110</v>
      </c>
      <c r="E42" s="43" t="s">
        <v>18</v>
      </c>
      <c r="F42" s="43" t="s">
        <v>83</v>
      </c>
      <c r="G42" s="44">
        <v>46054</v>
      </c>
      <c r="H42" s="43">
        <v>5.3</v>
      </c>
      <c r="I42" s="43"/>
      <c r="J42" s="43">
        <v>32</v>
      </c>
      <c r="K42" s="1">
        <v>25200</v>
      </c>
      <c r="L42" s="45">
        <v>3.94</v>
      </c>
    </row>
    <row r="43" spans="2:12" x14ac:dyDescent="0.2">
      <c r="B43" s="43">
        <v>38</v>
      </c>
      <c r="C43" s="43" t="s">
        <v>11</v>
      </c>
      <c r="D43" s="43" t="s">
        <v>24</v>
      </c>
      <c r="E43" s="43" t="s">
        <v>12</v>
      </c>
      <c r="F43" s="43" t="s">
        <v>85</v>
      </c>
      <c r="G43" s="44">
        <v>45778</v>
      </c>
      <c r="H43" s="43">
        <v>5.2</v>
      </c>
      <c r="I43" s="43" t="s">
        <v>41</v>
      </c>
      <c r="J43" s="43">
        <v>16</v>
      </c>
      <c r="K43" s="1">
        <v>28000</v>
      </c>
      <c r="L43" s="45">
        <v>2.73</v>
      </c>
    </row>
    <row r="44" spans="2:12" x14ac:dyDescent="0.2">
      <c r="B44" s="46">
        <v>39</v>
      </c>
      <c r="C44" s="43" t="s">
        <v>14</v>
      </c>
      <c r="D44" s="43" t="s">
        <v>91</v>
      </c>
      <c r="E44" s="43" t="s">
        <v>16</v>
      </c>
      <c r="F44" s="43" t="s">
        <v>83</v>
      </c>
      <c r="G44" s="44">
        <v>46023</v>
      </c>
      <c r="H44" s="43">
        <v>5.5</v>
      </c>
      <c r="I44" s="43" t="s">
        <v>41</v>
      </c>
      <c r="J44" s="43">
        <v>16</v>
      </c>
      <c r="K44" s="1">
        <v>55200</v>
      </c>
      <c r="L44" s="45">
        <v>3.51</v>
      </c>
    </row>
    <row r="45" spans="2:12" x14ac:dyDescent="0.2">
      <c r="B45" s="43">
        <v>40</v>
      </c>
      <c r="C45" s="43" t="s">
        <v>14</v>
      </c>
      <c r="D45" s="43" t="s">
        <v>111</v>
      </c>
      <c r="E45" s="43" t="s">
        <v>12</v>
      </c>
      <c r="F45" s="43" t="s">
        <v>83</v>
      </c>
      <c r="G45" s="44">
        <v>45901</v>
      </c>
      <c r="H45" s="43">
        <v>5.6</v>
      </c>
      <c r="I45" s="43"/>
      <c r="J45" s="43">
        <v>32</v>
      </c>
      <c r="K45" s="1">
        <v>50400</v>
      </c>
      <c r="L45" s="45">
        <v>3.08</v>
      </c>
    </row>
  </sheetData>
  <sortState ref="B6:L45">
    <sortCondition ref="B5:B45"/>
  </sortState>
  <mergeCells count="1">
    <mergeCell ref="B3:L3"/>
  </mergeCells>
  <phoneticPr fontId="5"/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zoomScaleNormal="100" zoomScaleSheetLayoutView="100" workbookViewId="0"/>
  </sheetViews>
  <sheetFormatPr defaultColWidth="9" defaultRowHeight="13.2" x14ac:dyDescent="0.2"/>
  <cols>
    <col min="1" max="1" width="9" style="2"/>
    <col min="2" max="2" width="4.109375" style="2" customWidth="1"/>
    <col min="3" max="3" width="8.109375" style="2" customWidth="1"/>
    <col min="4" max="4" width="14.6640625" style="2" customWidth="1"/>
    <col min="5" max="5" width="9.6640625" style="2" customWidth="1"/>
    <col min="6" max="6" width="6.6640625" style="2" customWidth="1"/>
    <col min="7" max="7" width="12.6640625" style="2" customWidth="1"/>
    <col min="8" max="8" width="7.88671875" style="2" customWidth="1"/>
    <col min="9" max="9" width="10.6640625" style="2" customWidth="1"/>
    <col min="10" max="10" width="9" style="2"/>
    <col min="11" max="12" width="10.109375" style="2" customWidth="1"/>
    <col min="13" max="13" width="9" style="2"/>
    <col min="14" max="14" width="8.109375" style="2" customWidth="1"/>
    <col min="15" max="15" width="14.109375" style="2" customWidth="1"/>
    <col min="16" max="17" width="10.109375" style="2" customWidth="1"/>
    <col min="18" max="16384" width="9" style="2"/>
  </cols>
  <sheetData>
    <row r="1" spans="1:12" x14ac:dyDescent="0.2">
      <c r="A1" s="2" t="s">
        <v>25</v>
      </c>
    </row>
    <row r="2" spans="1:12" x14ac:dyDescent="0.2">
      <c r="A2" s="2" t="s">
        <v>26</v>
      </c>
    </row>
    <row r="3" spans="1:12" ht="16.2" x14ac:dyDescent="0.2">
      <c r="B3" s="3" t="s">
        <v>27</v>
      </c>
    </row>
    <row r="4" spans="1:12" ht="26.4" x14ac:dyDescent="0.2">
      <c r="B4" s="36" t="s">
        <v>76</v>
      </c>
      <c r="C4" s="36" t="s">
        <v>77</v>
      </c>
      <c r="D4" s="36" t="s">
        <v>3</v>
      </c>
      <c r="E4" s="36" t="s">
        <v>78</v>
      </c>
      <c r="F4" s="37" t="s">
        <v>72</v>
      </c>
      <c r="G4" s="37" t="s">
        <v>6</v>
      </c>
      <c r="H4" s="37" t="s">
        <v>79</v>
      </c>
      <c r="I4" s="36" t="s">
        <v>80</v>
      </c>
      <c r="J4" s="37" t="s">
        <v>81</v>
      </c>
      <c r="K4" s="37" t="s">
        <v>9</v>
      </c>
      <c r="L4" s="37" t="s">
        <v>10</v>
      </c>
    </row>
    <row r="5" spans="1:12" x14ac:dyDescent="0.2">
      <c r="B5" s="43">
        <v>29</v>
      </c>
      <c r="C5" s="43" t="s">
        <v>14</v>
      </c>
      <c r="D5" s="43" t="s">
        <v>82</v>
      </c>
      <c r="E5" s="43" t="s">
        <v>16</v>
      </c>
      <c r="F5" s="43" t="s">
        <v>83</v>
      </c>
      <c r="G5" s="44">
        <v>46054</v>
      </c>
      <c r="H5" s="43">
        <v>5.3</v>
      </c>
      <c r="I5" s="43"/>
      <c r="J5" s="43">
        <v>32</v>
      </c>
      <c r="K5" s="1">
        <v>30000</v>
      </c>
      <c r="L5" s="45">
        <v>4.92</v>
      </c>
    </row>
    <row r="6" spans="1:12" x14ac:dyDescent="0.2">
      <c r="B6" s="46">
        <v>31</v>
      </c>
      <c r="C6" s="43" t="s">
        <v>11</v>
      </c>
      <c r="D6" s="43" t="s">
        <v>84</v>
      </c>
      <c r="E6" s="43" t="s">
        <v>12</v>
      </c>
      <c r="F6" s="43" t="s">
        <v>85</v>
      </c>
      <c r="G6" s="44">
        <v>46023</v>
      </c>
      <c r="H6" s="43">
        <v>5.5</v>
      </c>
      <c r="I6" s="43" t="s">
        <v>41</v>
      </c>
      <c r="J6" s="43">
        <v>32</v>
      </c>
      <c r="K6" s="1">
        <v>44400</v>
      </c>
      <c r="L6" s="45">
        <v>4.9800000000000004</v>
      </c>
    </row>
    <row r="7" spans="1:12" x14ac:dyDescent="0.2">
      <c r="B7" s="46">
        <v>33</v>
      </c>
      <c r="C7" s="43" t="s">
        <v>15</v>
      </c>
      <c r="D7" s="43" t="s">
        <v>86</v>
      </c>
      <c r="E7" s="43" t="s">
        <v>16</v>
      </c>
      <c r="F7" s="43" t="s">
        <v>87</v>
      </c>
      <c r="G7" s="44">
        <v>46023</v>
      </c>
      <c r="H7" s="43">
        <v>5.5</v>
      </c>
      <c r="I7" s="43" t="s">
        <v>41</v>
      </c>
      <c r="J7" s="43">
        <v>32</v>
      </c>
      <c r="K7" s="1">
        <v>54000</v>
      </c>
      <c r="L7" s="45">
        <v>4.63</v>
      </c>
    </row>
    <row r="8" spans="1:12" x14ac:dyDescent="0.2">
      <c r="B8" s="43">
        <v>13</v>
      </c>
      <c r="C8" s="43" t="s">
        <v>11</v>
      </c>
      <c r="D8" s="43" t="s">
        <v>21</v>
      </c>
      <c r="E8" s="43" t="s">
        <v>16</v>
      </c>
      <c r="F8" s="43" t="s">
        <v>85</v>
      </c>
      <c r="G8" s="44">
        <v>45962</v>
      </c>
      <c r="H8" s="43">
        <v>5.5</v>
      </c>
      <c r="I8" s="43"/>
      <c r="J8" s="43">
        <v>32</v>
      </c>
      <c r="K8" s="1">
        <v>26400</v>
      </c>
      <c r="L8" s="45">
        <v>4.97</v>
      </c>
    </row>
    <row r="9" spans="1:12" x14ac:dyDescent="0.2">
      <c r="B9" s="43">
        <v>1</v>
      </c>
      <c r="C9" s="43" t="s">
        <v>11</v>
      </c>
      <c r="D9" s="43" t="s">
        <v>88</v>
      </c>
      <c r="E9" s="43" t="s">
        <v>12</v>
      </c>
      <c r="F9" s="43" t="s">
        <v>85</v>
      </c>
      <c r="G9" s="44">
        <v>45809</v>
      </c>
      <c r="H9" s="47">
        <v>5</v>
      </c>
      <c r="I9" s="43"/>
      <c r="J9" s="43">
        <v>16</v>
      </c>
      <c r="K9" s="1">
        <v>37000</v>
      </c>
      <c r="L9" s="45">
        <v>4.92</v>
      </c>
    </row>
    <row r="12" spans="1:12" x14ac:dyDescent="0.2">
      <c r="B12" s="2" t="s">
        <v>28</v>
      </c>
    </row>
    <row r="13" spans="1:12" ht="26.4" x14ac:dyDescent="0.2">
      <c r="B13" s="36" t="s">
        <v>1</v>
      </c>
      <c r="C13" s="36" t="s">
        <v>2</v>
      </c>
      <c r="D13" s="36" t="s">
        <v>3</v>
      </c>
      <c r="E13" s="36" t="s">
        <v>4</v>
      </c>
      <c r="F13" s="37" t="s">
        <v>5</v>
      </c>
      <c r="G13" s="37" t="s">
        <v>6</v>
      </c>
      <c r="H13" s="37" t="s">
        <v>7</v>
      </c>
      <c r="I13" s="36" t="s">
        <v>8</v>
      </c>
      <c r="J13" s="37" t="s">
        <v>71</v>
      </c>
      <c r="K13" s="37" t="s">
        <v>9</v>
      </c>
      <c r="L13" s="37" t="s">
        <v>10</v>
      </c>
    </row>
    <row r="14" spans="1:12" x14ac:dyDescent="0.2">
      <c r="B14"/>
      <c r="C14"/>
      <c r="D14" t="s">
        <v>67</v>
      </c>
      <c r="E14"/>
      <c r="F14"/>
      <c r="G14" t="s">
        <v>68</v>
      </c>
      <c r="H14"/>
      <c r="I14"/>
      <c r="J14"/>
      <c r="K14"/>
      <c r="L14"/>
    </row>
    <row r="15" spans="1:12" x14ac:dyDescent="0.2">
      <c r="B15"/>
      <c r="C15"/>
      <c r="D15"/>
      <c r="E15"/>
      <c r="F15" t="s">
        <v>89</v>
      </c>
      <c r="G15"/>
      <c r="H15" t="s">
        <v>29</v>
      </c>
      <c r="I15" t="s">
        <v>69</v>
      </c>
      <c r="J15"/>
      <c r="K15"/>
      <c r="L15"/>
    </row>
    <row r="19" spans="2:17" ht="16.8" thickBot="1" x14ac:dyDescent="0.25">
      <c r="B19" s="3" t="s">
        <v>30</v>
      </c>
      <c r="N19" s="3" t="s">
        <v>31</v>
      </c>
    </row>
    <row r="20" spans="2:17" ht="27" customHeight="1" thickBot="1" x14ac:dyDescent="0.25">
      <c r="B20" s="36" t="s">
        <v>76</v>
      </c>
      <c r="C20" s="36" t="s">
        <v>77</v>
      </c>
      <c r="D20" s="36" t="s">
        <v>3</v>
      </c>
      <c r="E20" s="36" t="s">
        <v>78</v>
      </c>
      <c r="F20" s="37" t="s">
        <v>72</v>
      </c>
      <c r="G20" s="37" t="s">
        <v>6</v>
      </c>
      <c r="H20" s="37" t="s">
        <v>79</v>
      </c>
      <c r="I20" s="36" t="s">
        <v>80</v>
      </c>
      <c r="J20" s="37" t="s">
        <v>81</v>
      </c>
      <c r="K20" s="37" t="s">
        <v>9</v>
      </c>
      <c r="L20" s="37" t="s">
        <v>10</v>
      </c>
      <c r="N20" s="38" t="s">
        <v>2</v>
      </c>
      <c r="O20" s="39" t="s">
        <v>4</v>
      </c>
      <c r="P20" s="40" t="s">
        <v>9</v>
      </c>
      <c r="Q20" s="41" t="s">
        <v>10</v>
      </c>
    </row>
    <row r="21" spans="2:17" x14ac:dyDescent="0.2">
      <c r="B21" s="46">
        <v>31</v>
      </c>
      <c r="C21" s="43" t="s">
        <v>11</v>
      </c>
      <c r="D21" s="43" t="s">
        <v>84</v>
      </c>
      <c r="E21" s="43" t="s">
        <v>12</v>
      </c>
      <c r="F21" s="43" t="s">
        <v>85</v>
      </c>
      <c r="G21" s="44">
        <v>46023</v>
      </c>
      <c r="H21" s="43">
        <v>5.5</v>
      </c>
      <c r="I21" s="43" t="s">
        <v>41</v>
      </c>
      <c r="J21" s="43">
        <v>32</v>
      </c>
      <c r="K21" s="1">
        <v>44400</v>
      </c>
      <c r="L21" s="45">
        <v>4.9800000000000004</v>
      </c>
      <c r="N21" s="49" t="s">
        <v>15</v>
      </c>
      <c r="O21" s="4" t="s">
        <v>18</v>
      </c>
      <c r="P21" s="5">
        <v>53800</v>
      </c>
      <c r="Q21" s="6">
        <v>2.9625000000000004</v>
      </c>
    </row>
    <row r="22" spans="2:17" x14ac:dyDescent="0.2">
      <c r="B22" s="43">
        <v>13</v>
      </c>
      <c r="C22" s="43" t="s">
        <v>11</v>
      </c>
      <c r="D22" s="43" t="s">
        <v>21</v>
      </c>
      <c r="E22" s="43" t="s">
        <v>16</v>
      </c>
      <c r="F22" s="43" t="s">
        <v>85</v>
      </c>
      <c r="G22" s="44">
        <v>45962</v>
      </c>
      <c r="H22" s="43">
        <v>5.5</v>
      </c>
      <c r="I22" s="43"/>
      <c r="J22" s="43">
        <v>32</v>
      </c>
      <c r="K22" s="1">
        <v>26400</v>
      </c>
      <c r="L22" s="45">
        <v>4.97</v>
      </c>
      <c r="N22" s="50"/>
      <c r="O22" s="7" t="s">
        <v>12</v>
      </c>
      <c r="P22" s="1">
        <v>53000</v>
      </c>
      <c r="Q22" s="8">
        <v>3.6150000000000002</v>
      </c>
    </row>
    <row r="23" spans="2:17" ht="13.8" thickBot="1" x14ac:dyDescent="0.25">
      <c r="B23" s="46">
        <v>25</v>
      </c>
      <c r="C23" s="43" t="s">
        <v>14</v>
      </c>
      <c r="D23" s="43" t="s">
        <v>90</v>
      </c>
      <c r="E23" s="43" t="s">
        <v>18</v>
      </c>
      <c r="F23" s="43" t="s">
        <v>85</v>
      </c>
      <c r="G23" s="44">
        <v>45870</v>
      </c>
      <c r="H23" s="43">
        <v>5.5</v>
      </c>
      <c r="I23" s="43" t="s">
        <v>41</v>
      </c>
      <c r="J23" s="43">
        <v>32</v>
      </c>
      <c r="K23" s="1">
        <v>46800</v>
      </c>
      <c r="L23" s="45">
        <v>4.3</v>
      </c>
      <c r="N23" s="50"/>
      <c r="O23" s="9" t="s">
        <v>16</v>
      </c>
      <c r="P23" s="10">
        <v>51285.714285714283</v>
      </c>
      <c r="Q23" s="11">
        <v>3.7085714285714282</v>
      </c>
    </row>
    <row r="24" spans="2:17" ht="14.4" thickTop="1" thickBot="1" x14ac:dyDescent="0.25">
      <c r="B24" s="43">
        <v>5</v>
      </c>
      <c r="C24" s="43" t="s">
        <v>11</v>
      </c>
      <c r="D24" s="43" t="s">
        <v>17</v>
      </c>
      <c r="E24" s="43" t="s">
        <v>18</v>
      </c>
      <c r="F24" s="43" t="s">
        <v>85</v>
      </c>
      <c r="G24" s="44">
        <v>45962</v>
      </c>
      <c r="H24" s="43">
        <v>5.5</v>
      </c>
      <c r="I24" s="43"/>
      <c r="J24" s="43">
        <v>32</v>
      </c>
      <c r="K24" s="1">
        <v>44400</v>
      </c>
      <c r="L24" s="45">
        <v>4.1399999999999997</v>
      </c>
      <c r="N24" s="51"/>
      <c r="O24" s="12" t="s">
        <v>32</v>
      </c>
      <c r="P24" s="13">
        <v>52413.333333333336</v>
      </c>
      <c r="Q24" s="14">
        <v>3.4846666666666675</v>
      </c>
    </row>
    <row r="25" spans="2:17" x14ac:dyDescent="0.2">
      <c r="B25" s="43">
        <v>6</v>
      </c>
      <c r="C25" s="43" t="s">
        <v>14</v>
      </c>
      <c r="D25" s="43" t="s">
        <v>19</v>
      </c>
      <c r="E25" s="43" t="s">
        <v>18</v>
      </c>
      <c r="F25" s="43" t="s">
        <v>85</v>
      </c>
      <c r="G25" s="44">
        <v>45962</v>
      </c>
      <c r="H25" s="43">
        <v>5.5</v>
      </c>
      <c r="I25" s="43"/>
      <c r="J25" s="43">
        <v>32</v>
      </c>
      <c r="K25" s="1">
        <v>55200</v>
      </c>
      <c r="L25" s="45">
        <v>4.08</v>
      </c>
      <c r="N25" s="49" t="s">
        <v>11</v>
      </c>
      <c r="O25" s="4" t="s">
        <v>18</v>
      </c>
      <c r="P25" s="5">
        <v>40133.333333333336</v>
      </c>
      <c r="Q25" s="6">
        <v>3.7333333333333329</v>
      </c>
    </row>
    <row r="26" spans="2:17" x14ac:dyDescent="0.2">
      <c r="B26" s="46">
        <v>39</v>
      </c>
      <c r="C26" s="43" t="s">
        <v>14</v>
      </c>
      <c r="D26" s="43" t="s">
        <v>91</v>
      </c>
      <c r="E26" s="43" t="s">
        <v>16</v>
      </c>
      <c r="F26" s="43" t="s">
        <v>83</v>
      </c>
      <c r="G26" s="44">
        <v>46023</v>
      </c>
      <c r="H26" s="43">
        <v>5.5</v>
      </c>
      <c r="I26" s="43" t="s">
        <v>41</v>
      </c>
      <c r="J26" s="43">
        <v>16</v>
      </c>
      <c r="K26" s="1">
        <v>55200</v>
      </c>
      <c r="L26" s="45">
        <v>3.51</v>
      </c>
      <c r="N26" s="50"/>
      <c r="O26" s="7" t="s">
        <v>12</v>
      </c>
      <c r="P26" s="1">
        <v>37800</v>
      </c>
      <c r="Q26" s="8">
        <v>3.6179999999999999</v>
      </c>
    </row>
    <row r="27" spans="2:17" ht="13.8" thickBot="1" x14ac:dyDescent="0.25">
      <c r="B27" s="43">
        <v>10</v>
      </c>
      <c r="C27" s="43" t="s">
        <v>11</v>
      </c>
      <c r="D27" s="43" t="s">
        <v>92</v>
      </c>
      <c r="E27" s="43" t="s">
        <v>16</v>
      </c>
      <c r="F27" s="43" t="s">
        <v>85</v>
      </c>
      <c r="G27" s="44">
        <v>45839</v>
      </c>
      <c r="H27" s="43">
        <v>4.5</v>
      </c>
      <c r="I27" s="43" t="s">
        <v>41</v>
      </c>
      <c r="J27" s="43">
        <v>16</v>
      </c>
      <c r="K27" s="1">
        <v>37000</v>
      </c>
      <c r="L27" s="45">
        <v>3.39</v>
      </c>
      <c r="N27" s="50"/>
      <c r="O27" s="9" t="s">
        <v>16</v>
      </c>
      <c r="P27" s="10">
        <v>28466.666666666668</v>
      </c>
      <c r="Q27" s="11">
        <v>3.6233333333333335</v>
      </c>
    </row>
    <row r="28" spans="2:17" ht="14.4" thickTop="1" thickBot="1" x14ac:dyDescent="0.25">
      <c r="B28" s="46">
        <v>36</v>
      </c>
      <c r="C28" s="43" t="s">
        <v>11</v>
      </c>
      <c r="D28" s="43" t="s">
        <v>23</v>
      </c>
      <c r="E28" s="43" t="s">
        <v>12</v>
      </c>
      <c r="F28" s="43" t="s">
        <v>85</v>
      </c>
      <c r="G28" s="44">
        <v>45962</v>
      </c>
      <c r="H28" s="43">
        <v>5.5</v>
      </c>
      <c r="I28" s="43"/>
      <c r="J28" s="43">
        <v>16</v>
      </c>
      <c r="K28" s="1">
        <v>33600</v>
      </c>
      <c r="L28" s="45">
        <v>2.97</v>
      </c>
      <c r="N28" s="51"/>
      <c r="O28" s="12" t="s">
        <v>32</v>
      </c>
      <c r="P28" s="13">
        <v>35890.909090909088</v>
      </c>
      <c r="Q28" s="14">
        <v>3.6509090909090904</v>
      </c>
    </row>
    <row r="29" spans="2:17" x14ac:dyDescent="0.2">
      <c r="B29"/>
      <c r="C29"/>
      <c r="D29"/>
      <c r="E29"/>
      <c r="F29"/>
      <c r="G29"/>
      <c r="H29"/>
      <c r="I29"/>
      <c r="J29"/>
      <c r="K29"/>
      <c r="L29"/>
      <c r="N29" s="52" t="s">
        <v>14</v>
      </c>
      <c r="O29" s="4" t="s">
        <v>18</v>
      </c>
      <c r="P29" s="5">
        <v>39866.666666666664</v>
      </c>
      <c r="Q29" s="6">
        <v>3.7433333333333336</v>
      </c>
    </row>
    <row r="30" spans="2:17" x14ac:dyDescent="0.2">
      <c r="B30"/>
      <c r="C30"/>
      <c r="D30"/>
      <c r="E30"/>
      <c r="F30"/>
      <c r="G30"/>
      <c r="H30"/>
      <c r="I30"/>
      <c r="J30"/>
      <c r="K30"/>
      <c r="L30"/>
      <c r="N30" s="53"/>
      <c r="O30" s="7" t="s">
        <v>12</v>
      </c>
      <c r="P30" s="1">
        <v>42400</v>
      </c>
      <c r="Q30" s="8">
        <v>2.7759999999999998</v>
      </c>
    </row>
    <row r="31" spans="2:17" ht="13.8" thickBot="1" x14ac:dyDescent="0.25">
      <c r="B31"/>
      <c r="C31"/>
      <c r="D31"/>
      <c r="E31"/>
      <c r="F31"/>
      <c r="G31"/>
      <c r="H31"/>
      <c r="I31"/>
      <c r="J31"/>
      <c r="K31"/>
      <c r="L31"/>
      <c r="N31" s="53"/>
      <c r="O31" s="9" t="s">
        <v>16</v>
      </c>
      <c r="P31" s="10">
        <v>36733.333333333336</v>
      </c>
      <c r="Q31" s="11">
        <v>3.97</v>
      </c>
    </row>
    <row r="32" spans="2:17" ht="14.4" thickTop="1" thickBot="1" x14ac:dyDescent="0.25">
      <c r="N32" s="54"/>
      <c r="O32" s="12" t="s">
        <v>32</v>
      </c>
      <c r="P32" s="15">
        <v>40100</v>
      </c>
      <c r="Q32" s="16">
        <v>3.4464285714285716</v>
      </c>
    </row>
    <row r="33" spans="14:17" ht="13.8" thickBot="1" x14ac:dyDescent="0.25">
      <c r="N33" s="54" t="s">
        <v>33</v>
      </c>
      <c r="O33" s="55"/>
      <c r="P33" s="13">
        <v>43560</v>
      </c>
      <c r="Q33" s="14">
        <v>3.5169999999999995</v>
      </c>
    </row>
  </sheetData>
  <sortState ref="B5:L9">
    <sortCondition descending="1" ref="G5:G9"/>
    <sortCondition ref="K5:K9"/>
  </sortState>
  <mergeCells count="4">
    <mergeCell ref="N21:N24"/>
    <mergeCell ref="N25:N28"/>
    <mergeCell ref="N29:N32"/>
    <mergeCell ref="N33:O33"/>
  </mergeCells>
  <phoneticPr fontId="5"/>
  <pageMargins left="0.39370078740157483" right="0.39370078740157483" top="0.98425196850393704" bottom="0.59055118110236227" header="0.59055118110236227" footer="0.39370078740157483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zoomScaleNormal="100" zoomScaleSheetLayoutView="100" workbookViewId="0"/>
  </sheetViews>
  <sheetFormatPr defaultColWidth="9" defaultRowHeight="13.2" outlineLevelRow="3" x14ac:dyDescent="0.2"/>
  <cols>
    <col min="1" max="1" width="9" style="2"/>
    <col min="2" max="2" width="4.109375" style="2" customWidth="1"/>
    <col min="3" max="3" width="12.6640625" style="2" customWidth="1"/>
    <col min="4" max="4" width="14.6640625" style="2" customWidth="1"/>
    <col min="5" max="5" width="14.109375" style="2" customWidth="1"/>
    <col min="6" max="6" width="6.6640625" style="2" customWidth="1"/>
    <col min="7" max="7" width="12.6640625" style="2" customWidth="1"/>
    <col min="8" max="8" width="7.88671875" style="2" customWidth="1"/>
    <col min="9" max="9" width="10.6640625" style="2" customWidth="1"/>
    <col min="10" max="10" width="9" style="2"/>
    <col min="11" max="12" width="10.109375" style="2" customWidth="1"/>
    <col min="13" max="16384" width="9" style="2"/>
  </cols>
  <sheetData>
    <row r="1" spans="1:12" x14ac:dyDescent="0.2">
      <c r="A1"/>
      <c r="B1"/>
      <c r="C1"/>
      <c r="D1"/>
      <c r="E1"/>
      <c r="F1"/>
      <c r="G1"/>
      <c r="H1"/>
      <c r="I1"/>
      <c r="J1"/>
      <c r="K1"/>
      <c r="L1"/>
    </row>
    <row r="2" spans="1:12" x14ac:dyDescent="0.2">
      <c r="A2"/>
      <c r="B2"/>
      <c r="C2"/>
      <c r="D2"/>
      <c r="E2"/>
      <c r="F2"/>
      <c r="G2"/>
      <c r="H2"/>
      <c r="I2"/>
      <c r="J2"/>
      <c r="K2"/>
      <c r="L2"/>
    </row>
    <row r="3" spans="1:12" ht="27" customHeight="1" x14ac:dyDescent="0.2">
      <c r="A3"/>
      <c r="B3" s="36" t="s">
        <v>1</v>
      </c>
      <c r="C3" s="36" t="s">
        <v>2</v>
      </c>
      <c r="D3" s="36" t="s">
        <v>3</v>
      </c>
      <c r="E3" s="36" t="s">
        <v>4</v>
      </c>
      <c r="F3" s="42" t="s">
        <v>5</v>
      </c>
      <c r="G3" s="37" t="s">
        <v>6</v>
      </c>
      <c r="H3" s="37" t="s">
        <v>7</v>
      </c>
      <c r="I3" s="36" t="s">
        <v>8</v>
      </c>
      <c r="J3" s="37" t="s">
        <v>71</v>
      </c>
      <c r="K3" s="37" t="s">
        <v>9</v>
      </c>
      <c r="L3" s="37" t="s">
        <v>10</v>
      </c>
    </row>
    <row r="4" spans="1:12" hidden="1" outlineLevel="3" x14ac:dyDescent="0.2">
      <c r="A4"/>
      <c r="B4" s="22">
        <v>9</v>
      </c>
      <c r="C4" s="22" t="s">
        <v>15</v>
      </c>
      <c r="D4" s="22" t="s">
        <v>43</v>
      </c>
      <c r="E4" s="22" t="s">
        <v>18</v>
      </c>
      <c r="F4" s="43" t="s">
        <v>73</v>
      </c>
      <c r="G4" s="23">
        <v>45748</v>
      </c>
      <c r="H4" s="24">
        <v>4.5</v>
      </c>
      <c r="I4" s="22"/>
      <c r="J4" s="22">
        <v>16</v>
      </c>
      <c r="K4" s="25">
        <v>50000</v>
      </c>
      <c r="L4" s="26">
        <v>2.54</v>
      </c>
    </row>
    <row r="5" spans="1:12" hidden="1" outlineLevel="3" x14ac:dyDescent="0.2">
      <c r="A5"/>
      <c r="B5" s="22">
        <v>14</v>
      </c>
      <c r="C5" s="22" t="s">
        <v>15</v>
      </c>
      <c r="D5" s="22" t="s">
        <v>48</v>
      </c>
      <c r="E5" s="22" t="s">
        <v>18</v>
      </c>
      <c r="F5" s="43" t="s">
        <v>73</v>
      </c>
      <c r="G5" s="23">
        <v>45748</v>
      </c>
      <c r="H5" s="24">
        <v>4.5</v>
      </c>
      <c r="I5" s="22"/>
      <c r="J5" s="22">
        <v>16</v>
      </c>
      <c r="K5" s="25">
        <v>50000</v>
      </c>
      <c r="L5" s="26">
        <v>4.07</v>
      </c>
    </row>
    <row r="6" spans="1:12" hidden="1" outlineLevel="3" x14ac:dyDescent="0.2">
      <c r="A6"/>
      <c r="B6" s="27">
        <v>27</v>
      </c>
      <c r="C6" s="22" t="s">
        <v>15</v>
      </c>
      <c r="D6" s="22" t="s">
        <v>52</v>
      </c>
      <c r="E6" s="22" t="s">
        <v>18</v>
      </c>
      <c r="F6" s="43" t="s">
        <v>73</v>
      </c>
      <c r="G6" s="23">
        <v>45931</v>
      </c>
      <c r="H6" s="24">
        <v>5.5</v>
      </c>
      <c r="I6" s="22" t="s">
        <v>41</v>
      </c>
      <c r="J6" s="22">
        <v>32</v>
      </c>
      <c r="K6" s="25">
        <v>60000</v>
      </c>
      <c r="L6" s="26">
        <v>2.19</v>
      </c>
    </row>
    <row r="7" spans="1:12" hidden="1" outlineLevel="3" x14ac:dyDescent="0.2">
      <c r="A7"/>
      <c r="B7" s="22">
        <v>34</v>
      </c>
      <c r="C7" s="22" t="s">
        <v>15</v>
      </c>
      <c r="D7" s="22" t="s">
        <v>62</v>
      </c>
      <c r="E7" s="22" t="s">
        <v>18</v>
      </c>
      <c r="F7" s="43" t="s">
        <v>74</v>
      </c>
      <c r="G7" s="23">
        <v>45901</v>
      </c>
      <c r="H7" s="24">
        <v>2</v>
      </c>
      <c r="I7" s="22"/>
      <c r="J7" s="22">
        <v>32</v>
      </c>
      <c r="K7" s="25">
        <v>55200</v>
      </c>
      <c r="L7" s="26">
        <v>3.05</v>
      </c>
    </row>
    <row r="8" spans="1:12" outlineLevel="2" collapsed="1" x14ac:dyDescent="0.2">
      <c r="A8"/>
      <c r="B8" s="22"/>
      <c r="C8" s="22"/>
      <c r="D8" s="22"/>
      <c r="E8" s="28" t="s">
        <v>34</v>
      </c>
      <c r="F8" s="43"/>
      <c r="G8" s="23"/>
      <c r="H8" s="24"/>
      <c r="I8" s="22"/>
      <c r="J8" s="22"/>
      <c r="K8" s="25">
        <f>SUBTOTAL(1,K4:K7)</f>
        <v>53800</v>
      </c>
      <c r="L8" s="26">
        <f>SUBTOTAL(1,L4:L7)</f>
        <v>2.9625000000000004</v>
      </c>
    </row>
    <row r="9" spans="1:12" hidden="1" outlineLevel="3" x14ac:dyDescent="0.2">
      <c r="A9"/>
      <c r="B9" s="22">
        <v>16</v>
      </c>
      <c r="C9" s="22" t="s">
        <v>15</v>
      </c>
      <c r="D9" s="22" t="s">
        <v>50</v>
      </c>
      <c r="E9" s="22" t="s">
        <v>12</v>
      </c>
      <c r="F9" s="43" t="s">
        <v>75</v>
      </c>
      <c r="G9" s="23">
        <v>45809</v>
      </c>
      <c r="H9" s="24">
        <v>5</v>
      </c>
      <c r="I9" s="22"/>
      <c r="J9" s="22">
        <v>16</v>
      </c>
      <c r="K9" s="25">
        <v>42000</v>
      </c>
      <c r="L9" s="26">
        <v>2.69</v>
      </c>
    </row>
    <row r="10" spans="1:12" hidden="1" outlineLevel="3" x14ac:dyDescent="0.2">
      <c r="A10"/>
      <c r="B10" s="22">
        <v>17</v>
      </c>
      <c r="C10" s="22" t="s">
        <v>15</v>
      </c>
      <c r="D10" s="22" t="s">
        <v>43</v>
      </c>
      <c r="E10" s="22" t="s">
        <v>12</v>
      </c>
      <c r="F10" s="43" t="s">
        <v>73</v>
      </c>
      <c r="G10" s="23">
        <v>45748</v>
      </c>
      <c r="H10" s="24">
        <v>4.5</v>
      </c>
      <c r="I10" s="22"/>
      <c r="J10" s="22">
        <v>16</v>
      </c>
      <c r="K10" s="25">
        <v>50000</v>
      </c>
      <c r="L10" s="26">
        <v>4.29</v>
      </c>
    </row>
    <row r="11" spans="1:12" hidden="1" outlineLevel="3" x14ac:dyDescent="0.2">
      <c r="A11"/>
      <c r="B11" s="27">
        <v>20</v>
      </c>
      <c r="C11" s="22" t="s">
        <v>15</v>
      </c>
      <c r="D11" s="22" t="s">
        <v>52</v>
      </c>
      <c r="E11" s="22" t="s">
        <v>12</v>
      </c>
      <c r="F11" s="43" t="s">
        <v>73</v>
      </c>
      <c r="G11" s="23">
        <v>45931</v>
      </c>
      <c r="H11" s="24">
        <v>5.5</v>
      </c>
      <c r="I11" s="22" t="s">
        <v>41</v>
      </c>
      <c r="J11" s="22">
        <v>32</v>
      </c>
      <c r="K11" s="25">
        <v>60000</v>
      </c>
      <c r="L11" s="26">
        <v>3.26</v>
      </c>
    </row>
    <row r="12" spans="1:12" hidden="1" outlineLevel="3" x14ac:dyDescent="0.2">
      <c r="A12"/>
      <c r="B12" s="27">
        <v>21</v>
      </c>
      <c r="C12" s="22" t="s">
        <v>15</v>
      </c>
      <c r="D12" s="22" t="s">
        <v>48</v>
      </c>
      <c r="E12" s="22" t="s">
        <v>12</v>
      </c>
      <c r="F12" s="43" t="s">
        <v>73</v>
      </c>
      <c r="G12" s="23">
        <v>45931</v>
      </c>
      <c r="H12" s="24">
        <v>5.2</v>
      </c>
      <c r="I12" s="22"/>
      <c r="J12" s="22">
        <v>32</v>
      </c>
      <c r="K12" s="25">
        <v>60000</v>
      </c>
      <c r="L12" s="26">
        <v>4.22</v>
      </c>
    </row>
    <row r="13" spans="1:12" outlineLevel="2" collapsed="1" x14ac:dyDescent="0.2">
      <c r="A13"/>
      <c r="B13" s="27"/>
      <c r="C13" s="22"/>
      <c r="D13" s="22"/>
      <c r="E13" s="28" t="s">
        <v>35</v>
      </c>
      <c r="F13" s="43"/>
      <c r="G13" s="23"/>
      <c r="H13" s="24"/>
      <c r="I13" s="22"/>
      <c r="J13" s="22"/>
      <c r="K13" s="25">
        <f>SUBTOTAL(1,K9:K12)</f>
        <v>53000</v>
      </c>
      <c r="L13" s="26">
        <f>SUBTOTAL(1,L9:L12)</f>
        <v>3.6150000000000002</v>
      </c>
    </row>
    <row r="14" spans="1:12" hidden="1" outlineLevel="3" x14ac:dyDescent="0.2">
      <c r="A14"/>
      <c r="B14" s="22">
        <v>4</v>
      </c>
      <c r="C14" s="22" t="s">
        <v>15</v>
      </c>
      <c r="D14" s="22" t="s">
        <v>43</v>
      </c>
      <c r="E14" s="22" t="s">
        <v>16</v>
      </c>
      <c r="F14" s="43" t="s">
        <v>73</v>
      </c>
      <c r="G14" s="23">
        <v>45748</v>
      </c>
      <c r="H14" s="24">
        <v>4.5</v>
      </c>
      <c r="I14" s="22"/>
      <c r="J14" s="22">
        <v>16</v>
      </c>
      <c r="K14" s="25">
        <v>50000</v>
      </c>
      <c r="L14" s="26">
        <v>2.38</v>
      </c>
    </row>
    <row r="15" spans="1:12" hidden="1" outlineLevel="3" x14ac:dyDescent="0.2">
      <c r="A15"/>
      <c r="B15" s="22">
        <v>8</v>
      </c>
      <c r="C15" s="22" t="s">
        <v>15</v>
      </c>
      <c r="D15" s="22" t="s">
        <v>44</v>
      </c>
      <c r="E15" s="22" t="s">
        <v>16</v>
      </c>
      <c r="F15" s="43" t="s">
        <v>75</v>
      </c>
      <c r="G15" s="23">
        <v>45809</v>
      </c>
      <c r="H15" s="24">
        <v>5</v>
      </c>
      <c r="I15" s="22"/>
      <c r="J15" s="22">
        <v>16</v>
      </c>
      <c r="K15" s="25">
        <v>48000</v>
      </c>
      <c r="L15" s="26">
        <v>4.07</v>
      </c>
    </row>
    <row r="16" spans="1:12" hidden="1" outlineLevel="3" x14ac:dyDescent="0.2">
      <c r="A16"/>
      <c r="B16" s="22">
        <v>11</v>
      </c>
      <c r="C16" s="22" t="s">
        <v>15</v>
      </c>
      <c r="D16" s="22" t="s">
        <v>46</v>
      </c>
      <c r="E16" s="22" t="s">
        <v>16</v>
      </c>
      <c r="F16" s="43" t="s">
        <v>74</v>
      </c>
      <c r="G16" s="23">
        <v>45901</v>
      </c>
      <c r="H16" s="24">
        <v>5.6</v>
      </c>
      <c r="I16" s="22"/>
      <c r="J16" s="22">
        <v>32</v>
      </c>
      <c r="K16" s="25">
        <v>44400</v>
      </c>
      <c r="L16" s="26">
        <v>4.5</v>
      </c>
    </row>
    <row r="17" spans="1:12" hidden="1" outlineLevel="3" x14ac:dyDescent="0.2">
      <c r="A17"/>
      <c r="B17" s="22">
        <v>24</v>
      </c>
      <c r="C17" s="22" t="s">
        <v>15</v>
      </c>
      <c r="D17" s="22" t="s">
        <v>55</v>
      </c>
      <c r="E17" s="22" t="s">
        <v>16</v>
      </c>
      <c r="F17" s="43" t="s">
        <v>73</v>
      </c>
      <c r="G17" s="23">
        <v>45839</v>
      </c>
      <c r="H17" s="24">
        <v>4.5</v>
      </c>
      <c r="I17" s="22" t="s">
        <v>41</v>
      </c>
      <c r="J17" s="22">
        <v>16</v>
      </c>
      <c r="K17" s="25">
        <v>45000</v>
      </c>
      <c r="L17" s="26">
        <v>3.72</v>
      </c>
    </row>
    <row r="18" spans="1:12" hidden="1" outlineLevel="3" x14ac:dyDescent="0.2">
      <c r="A18"/>
      <c r="B18" s="22">
        <v>30</v>
      </c>
      <c r="C18" s="22" t="s">
        <v>15</v>
      </c>
      <c r="D18" s="22" t="s">
        <v>60</v>
      </c>
      <c r="E18" s="22" t="s">
        <v>16</v>
      </c>
      <c r="F18" s="43" t="s">
        <v>74</v>
      </c>
      <c r="G18" s="23">
        <v>45901</v>
      </c>
      <c r="H18" s="24">
        <v>5.6</v>
      </c>
      <c r="I18" s="22"/>
      <c r="J18" s="22">
        <v>32</v>
      </c>
      <c r="K18" s="25">
        <v>57600</v>
      </c>
      <c r="L18" s="26">
        <v>2.89</v>
      </c>
    </row>
    <row r="19" spans="1:12" hidden="1" outlineLevel="3" x14ac:dyDescent="0.2">
      <c r="A19"/>
      <c r="B19" s="27">
        <v>32</v>
      </c>
      <c r="C19" s="22" t="s">
        <v>15</v>
      </c>
      <c r="D19" s="22" t="s">
        <v>52</v>
      </c>
      <c r="E19" s="22" t="s">
        <v>16</v>
      </c>
      <c r="F19" s="43" t="s">
        <v>73</v>
      </c>
      <c r="G19" s="23">
        <v>45809</v>
      </c>
      <c r="H19" s="24">
        <v>5.5</v>
      </c>
      <c r="I19" s="22" t="s">
        <v>41</v>
      </c>
      <c r="J19" s="22">
        <v>32</v>
      </c>
      <c r="K19" s="25">
        <v>60000</v>
      </c>
      <c r="L19" s="26">
        <v>3.77</v>
      </c>
    </row>
    <row r="20" spans="1:12" hidden="1" outlineLevel="3" x14ac:dyDescent="0.2">
      <c r="A20"/>
      <c r="B20" s="27">
        <v>33</v>
      </c>
      <c r="C20" s="22" t="s">
        <v>15</v>
      </c>
      <c r="D20" s="22" t="s">
        <v>48</v>
      </c>
      <c r="E20" s="22" t="s">
        <v>16</v>
      </c>
      <c r="F20" s="43" t="s">
        <v>73</v>
      </c>
      <c r="G20" s="23">
        <v>46023</v>
      </c>
      <c r="H20" s="24">
        <v>5.5</v>
      </c>
      <c r="I20" s="22" t="s">
        <v>41</v>
      </c>
      <c r="J20" s="22">
        <v>32</v>
      </c>
      <c r="K20" s="25">
        <v>54000</v>
      </c>
      <c r="L20" s="26">
        <v>4.63</v>
      </c>
    </row>
    <row r="21" spans="1:12" outlineLevel="2" collapsed="1" x14ac:dyDescent="0.2">
      <c r="A21"/>
      <c r="B21" s="27"/>
      <c r="C21" s="22"/>
      <c r="D21" s="22"/>
      <c r="E21" s="28" t="s">
        <v>36</v>
      </c>
      <c r="F21" s="43"/>
      <c r="G21" s="23"/>
      <c r="H21" s="24"/>
      <c r="I21" s="22"/>
      <c r="J21" s="22"/>
      <c r="K21" s="25">
        <f>SUBTOTAL(1,K14:K20)</f>
        <v>51285.714285714283</v>
      </c>
      <c r="L21" s="26">
        <f>SUBTOTAL(1,L14:L20)</f>
        <v>3.7085714285714282</v>
      </c>
    </row>
    <row r="22" spans="1:12" outlineLevel="1" x14ac:dyDescent="0.2">
      <c r="A22"/>
      <c r="B22" s="27"/>
      <c r="C22" s="28" t="s">
        <v>37</v>
      </c>
      <c r="D22" s="22"/>
      <c r="E22" s="22"/>
      <c r="F22" s="43"/>
      <c r="G22" s="23"/>
      <c r="H22" s="24"/>
      <c r="I22" s="22"/>
      <c r="J22" s="22"/>
      <c r="K22" s="25">
        <f>SUBTOTAL(1,K4:K20)</f>
        <v>52413.333333333336</v>
      </c>
      <c r="L22" s="26">
        <f>SUBTOTAL(1,L4:L20)</f>
        <v>3.4846666666666675</v>
      </c>
    </row>
    <row r="23" spans="1:12" hidden="1" outlineLevel="3" x14ac:dyDescent="0.2">
      <c r="A23"/>
      <c r="B23" s="22">
        <v>5</v>
      </c>
      <c r="C23" s="22" t="s">
        <v>11</v>
      </c>
      <c r="D23" s="22" t="s">
        <v>17</v>
      </c>
      <c r="E23" s="22" t="s">
        <v>18</v>
      </c>
      <c r="F23" s="43" t="s">
        <v>75</v>
      </c>
      <c r="G23" s="23">
        <v>45962</v>
      </c>
      <c r="H23" s="24">
        <v>5.5</v>
      </c>
      <c r="I23" s="22"/>
      <c r="J23" s="22">
        <v>32</v>
      </c>
      <c r="K23" s="25">
        <v>44400</v>
      </c>
      <c r="L23" s="26">
        <v>4.1399999999999997</v>
      </c>
    </row>
    <row r="24" spans="1:12" hidden="1" outlineLevel="3" x14ac:dyDescent="0.2">
      <c r="A24"/>
      <c r="B24" s="22">
        <v>12</v>
      </c>
      <c r="C24" s="22" t="s">
        <v>11</v>
      </c>
      <c r="D24" s="22" t="s">
        <v>47</v>
      </c>
      <c r="E24" s="22" t="s">
        <v>18</v>
      </c>
      <c r="F24" s="43" t="s">
        <v>75</v>
      </c>
      <c r="G24" s="23">
        <v>45839</v>
      </c>
      <c r="H24" s="24">
        <v>4.5</v>
      </c>
      <c r="I24" s="22" t="s">
        <v>41</v>
      </c>
      <c r="J24" s="22">
        <v>16</v>
      </c>
      <c r="K24" s="25">
        <v>39000</v>
      </c>
      <c r="L24" s="26">
        <v>3.96</v>
      </c>
    </row>
    <row r="25" spans="1:12" hidden="1" outlineLevel="3" x14ac:dyDescent="0.2">
      <c r="A25"/>
      <c r="B25" s="22">
        <v>18</v>
      </c>
      <c r="C25" s="22" t="s">
        <v>11</v>
      </c>
      <c r="D25" s="22" t="s">
        <v>22</v>
      </c>
      <c r="E25" s="22" t="s">
        <v>18</v>
      </c>
      <c r="F25" s="43" t="s">
        <v>75</v>
      </c>
      <c r="G25" s="23">
        <v>45778</v>
      </c>
      <c r="H25" s="24">
        <v>5.2</v>
      </c>
      <c r="I25" s="22" t="s">
        <v>41</v>
      </c>
      <c r="J25" s="22">
        <v>16</v>
      </c>
      <c r="K25" s="25">
        <v>37000</v>
      </c>
      <c r="L25" s="26">
        <v>3.1</v>
      </c>
    </row>
    <row r="26" spans="1:12" outlineLevel="2" collapsed="1" x14ac:dyDescent="0.2">
      <c r="A26"/>
      <c r="B26" s="22"/>
      <c r="C26" s="22"/>
      <c r="D26" s="22"/>
      <c r="E26" s="28" t="s">
        <v>34</v>
      </c>
      <c r="F26" s="43"/>
      <c r="G26" s="23"/>
      <c r="H26" s="24"/>
      <c r="I26" s="22"/>
      <c r="J26" s="22"/>
      <c r="K26" s="25">
        <f>SUBTOTAL(1,K23:K25)</f>
        <v>40133.333333333336</v>
      </c>
      <c r="L26" s="26">
        <f>SUBTOTAL(1,L23:L25)</f>
        <v>3.7333333333333329</v>
      </c>
    </row>
    <row r="27" spans="1:12" hidden="1" outlineLevel="3" x14ac:dyDescent="0.2">
      <c r="A27"/>
      <c r="B27" s="22">
        <v>1</v>
      </c>
      <c r="C27" s="22" t="s">
        <v>11</v>
      </c>
      <c r="D27" s="22" t="s">
        <v>40</v>
      </c>
      <c r="E27" s="22" t="s">
        <v>12</v>
      </c>
      <c r="F27" s="43" t="s">
        <v>75</v>
      </c>
      <c r="G27" s="23">
        <v>45809</v>
      </c>
      <c r="H27" s="24">
        <v>5</v>
      </c>
      <c r="I27" s="22"/>
      <c r="J27" s="22">
        <v>16</v>
      </c>
      <c r="K27" s="25">
        <v>37000</v>
      </c>
      <c r="L27" s="26">
        <v>4.92</v>
      </c>
    </row>
    <row r="28" spans="1:12" hidden="1" outlineLevel="3" x14ac:dyDescent="0.2">
      <c r="A28"/>
      <c r="B28" s="22">
        <v>2</v>
      </c>
      <c r="C28" s="22" t="s">
        <v>11</v>
      </c>
      <c r="D28" s="22" t="s">
        <v>13</v>
      </c>
      <c r="E28" s="22" t="s">
        <v>12</v>
      </c>
      <c r="F28" s="43" t="s">
        <v>75</v>
      </c>
      <c r="G28" s="23">
        <v>45778</v>
      </c>
      <c r="H28" s="24">
        <v>5.2</v>
      </c>
      <c r="I28" s="22" t="s">
        <v>41</v>
      </c>
      <c r="J28" s="22">
        <v>16</v>
      </c>
      <c r="K28" s="25">
        <v>46000</v>
      </c>
      <c r="L28" s="26">
        <v>2.4900000000000002</v>
      </c>
    </row>
    <row r="29" spans="1:12" hidden="1" outlineLevel="3" x14ac:dyDescent="0.2">
      <c r="A29"/>
      <c r="B29" s="27">
        <v>31</v>
      </c>
      <c r="C29" s="22" t="s">
        <v>11</v>
      </c>
      <c r="D29" s="22" t="s">
        <v>61</v>
      </c>
      <c r="E29" s="22" t="s">
        <v>12</v>
      </c>
      <c r="F29" s="43" t="s">
        <v>75</v>
      </c>
      <c r="G29" s="23">
        <v>46023</v>
      </c>
      <c r="H29" s="24">
        <v>5.5</v>
      </c>
      <c r="I29" s="22" t="s">
        <v>41</v>
      </c>
      <c r="J29" s="22">
        <v>32</v>
      </c>
      <c r="K29" s="25">
        <v>44400</v>
      </c>
      <c r="L29" s="26">
        <v>4.9800000000000004</v>
      </c>
    </row>
    <row r="30" spans="1:12" hidden="1" outlineLevel="3" x14ac:dyDescent="0.2">
      <c r="A30"/>
      <c r="B30" s="27">
        <v>36</v>
      </c>
      <c r="C30" s="22" t="s">
        <v>11</v>
      </c>
      <c r="D30" s="22" t="s">
        <v>23</v>
      </c>
      <c r="E30" s="22" t="s">
        <v>12</v>
      </c>
      <c r="F30" s="43" t="s">
        <v>75</v>
      </c>
      <c r="G30" s="23">
        <v>45962</v>
      </c>
      <c r="H30" s="24">
        <v>5.5</v>
      </c>
      <c r="I30" s="22"/>
      <c r="J30" s="22">
        <v>16</v>
      </c>
      <c r="K30" s="25">
        <v>33600</v>
      </c>
      <c r="L30" s="26">
        <v>2.97</v>
      </c>
    </row>
    <row r="31" spans="1:12" hidden="1" outlineLevel="3" x14ac:dyDescent="0.2">
      <c r="A31"/>
      <c r="B31" s="22">
        <v>38</v>
      </c>
      <c r="C31" s="22" t="s">
        <v>11</v>
      </c>
      <c r="D31" s="22" t="s">
        <v>24</v>
      </c>
      <c r="E31" s="22" t="s">
        <v>12</v>
      </c>
      <c r="F31" s="43" t="s">
        <v>75</v>
      </c>
      <c r="G31" s="23">
        <v>45778</v>
      </c>
      <c r="H31" s="24">
        <v>5.2</v>
      </c>
      <c r="I31" s="22" t="s">
        <v>41</v>
      </c>
      <c r="J31" s="22">
        <v>16</v>
      </c>
      <c r="K31" s="25">
        <v>28000</v>
      </c>
      <c r="L31" s="26">
        <v>2.73</v>
      </c>
    </row>
    <row r="32" spans="1:12" outlineLevel="2" collapsed="1" x14ac:dyDescent="0.2">
      <c r="A32"/>
      <c r="B32" s="22"/>
      <c r="C32" s="22"/>
      <c r="D32" s="22"/>
      <c r="E32" s="28" t="s">
        <v>35</v>
      </c>
      <c r="F32" s="43"/>
      <c r="G32" s="23"/>
      <c r="H32" s="24"/>
      <c r="I32" s="22"/>
      <c r="J32" s="22"/>
      <c r="K32" s="25">
        <f>SUBTOTAL(1,K27:K31)</f>
        <v>37800</v>
      </c>
      <c r="L32" s="26">
        <f>SUBTOTAL(1,L27:L31)</f>
        <v>3.6179999999999999</v>
      </c>
    </row>
    <row r="33" spans="1:12" hidden="1" outlineLevel="3" x14ac:dyDescent="0.2">
      <c r="A33"/>
      <c r="B33" s="22">
        <v>7</v>
      </c>
      <c r="C33" s="22" t="s">
        <v>11</v>
      </c>
      <c r="D33" s="22" t="s">
        <v>20</v>
      </c>
      <c r="E33" s="22" t="s">
        <v>16</v>
      </c>
      <c r="F33" s="43" t="s">
        <v>75</v>
      </c>
      <c r="G33" s="23">
        <v>45778</v>
      </c>
      <c r="H33" s="24">
        <v>5.2</v>
      </c>
      <c r="I33" s="22" t="s">
        <v>41</v>
      </c>
      <c r="J33" s="22">
        <v>16</v>
      </c>
      <c r="K33" s="25">
        <v>22000</v>
      </c>
      <c r="L33" s="26">
        <v>2.5099999999999998</v>
      </c>
    </row>
    <row r="34" spans="1:12" hidden="1" outlineLevel="3" x14ac:dyDescent="0.2">
      <c r="A34"/>
      <c r="B34" s="22">
        <v>10</v>
      </c>
      <c r="C34" s="22" t="s">
        <v>11</v>
      </c>
      <c r="D34" s="22" t="s">
        <v>45</v>
      </c>
      <c r="E34" s="22" t="s">
        <v>16</v>
      </c>
      <c r="F34" s="43" t="s">
        <v>75</v>
      </c>
      <c r="G34" s="23">
        <v>45839</v>
      </c>
      <c r="H34" s="24">
        <v>4.5</v>
      </c>
      <c r="I34" s="22" t="s">
        <v>41</v>
      </c>
      <c r="J34" s="22">
        <v>16</v>
      </c>
      <c r="K34" s="25">
        <v>37000</v>
      </c>
      <c r="L34" s="26">
        <v>3.39</v>
      </c>
    </row>
    <row r="35" spans="1:12" hidden="1" outlineLevel="3" x14ac:dyDescent="0.2">
      <c r="A35"/>
      <c r="B35" s="22">
        <v>13</v>
      </c>
      <c r="C35" s="22" t="s">
        <v>11</v>
      </c>
      <c r="D35" s="22" t="s">
        <v>21</v>
      </c>
      <c r="E35" s="22" t="s">
        <v>16</v>
      </c>
      <c r="F35" s="43" t="s">
        <v>75</v>
      </c>
      <c r="G35" s="23">
        <v>45962</v>
      </c>
      <c r="H35" s="24">
        <v>5.5</v>
      </c>
      <c r="I35" s="22"/>
      <c r="J35" s="22">
        <v>32</v>
      </c>
      <c r="K35" s="25">
        <v>26400</v>
      </c>
      <c r="L35" s="26">
        <v>4.97</v>
      </c>
    </row>
    <row r="36" spans="1:12" outlineLevel="2" collapsed="1" x14ac:dyDescent="0.2">
      <c r="A36"/>
      <c r="B36" s="22"/>
      <c r="C36" s="22"/>
      <c r="D36" s="22"/>
      <c r="E36" s="28" t="s">
        <v>36</v>
      </c>
      <c r="F36" s="43"/>
      <c r="G36" s="23"/>
      <c r="H36" s="24"/>
      <c r="I36" s="22"/>
      <c r="J36" s="22"/>
      <c r="K36" s="25">
        <f>SUBTOTAL(1,K33:K35)</f>
        <v>28466.666666666668</v>
      </c>
      <c r="L36" s="26">
        <f>SUBTOTAL(1,L33:L35)</f>
        <v>3.6233333333333335</v>
      </c>
    </row>
    <row r="37" spans="1:12" outlineLevel="1" x14ac:dyDescent="0.2">
      <c r="A37"/>
      <c r="B37" s="22"/>
      <c r="C37" s="28" t="s">
        <v>38</v>
      </c>
      <c r="D37" s="22"/>
      <c r="E37" s="22"/>
      <c r="F37" s="43"/>
      <c r="G37" s="23"/>
      <c r="H37" s="24"/>
      <c r="I37" s="22"/>
      <c r="J37" s="22"/>
      <c r="K37" s="25">
        <f>SUBTOTAL(1,K23:K35)</f>
        <v>35890.909090909088</v>
      </c>
      <c r="L37" s="26">
        <f>SUBTOTAL(1,L23:L35)</f>
        <v>3.6509090909090904</v>
      </c>
    </row>
    <row r="38" spans="1:12" hidden="1" outlineLevel="3" x14ac:dyDescent="0.2">
      <c r="A38"/>
      <c r="B38" s="22">
        <v>6</v>
      </c>
      <c r="C38" s="22" t="s">
        <v>14</v>
      </c>
      <c r="D38" s="22" t="s">
        <v>19</v>
      </c>
      <c r="E38" s="22" t="s">
        <v>18</v>
      </c>
      <c r="F38" s="43" t="s">
        <v>75</v>
      </c>
      <c r="G38" s="23">
        <v>45962</v>
      </c>
      <c r="H38" s="24">
        <v>5.5</v>
      </c>
      <c r="I38" s="22"/>
      <c r="J38" s="22">
        <v>32</v>
      </c>
      <c r="K38" s="25">
        <v>55200</v>
      </c>
      <c r="L38" s="26">
        <v>4.08</v>
      </c>
    </row>
    <row r="39" spans="1:12" hidden="1" outlineLevel="3" x14ac:dyDescent="0.2">
      <c r="A39"/>
      <c r="B39" s="22">
        <v>23</v>
      </c>
      <c r="C39" s="22" t="s">
        <v>14</v>
      </c>
      <c r="D39" s="22" t="s">
        <v>54</v>
      </c>
      <c r="E39" s="22" t="s">
        <v>18</v>
      </c>
      <c r="F39" s="43" t="s">
        <v>75</v>
      </c>
      <c r="G39" s="23">
        <v>45870</v>
      </c>
      <c r="H39" s="24">
        <v>4.7</v>
      </c>
      <c r="I39" s="22"/>
      <c r="J39" s="22">
        <v>16</v>
      </c>
      <c r="K39" s="25">
        <v>30000</v>
      </c>
      <c r="L39" s="26">
        <v>2.54</v>
      </c>
    </row>
    <row r="40" spans="1:12" hidden="1" outlineLevel="3" x14ac:dyDescent="0.2">
      <c r="A40"/>
      <c r="B40" s="27">
        <v>25</v>
      </c>
      <c r="C40" s="22" t="s">
        <v>14</v>
      </c>
      <c r="D40" s="22" t="s">
        <v>56</v>
      </c>
      <c r="E40" s="22" t="s">
        <v>18</v>
      </c>
      <c r="F40" s="43" t="s">
        <v>75</v>
      </c>
      <c r="G40" s="23">
        <v>45870</v>
      </c>
      <c r="H40" s="24">
        <v>5.5</v>
      </c>
      <c r="I40" s="22" t="s">
        <v>41</v>
      </c>
      <c r="J40" s="22">
        <v>32</v>
      </c>
      <c r="K40" s="25">
        <v>46800</v>
      </c>
      <c r="L40" s="26">
        <v>4.3</v>
      </c>
    </row>
    <row r="41" spans="1:12" hidden="1" outlineLevel="3" x14ac:dyDescent="0.2">
      <c r="A41"/>
      <c r="B41" s="22">
        <v>26</v>
      </c>
      <c r="C41" s="22" t="s">
        <v>14</v>
      </c>
      <c r="D41" s="22" t="s">
        <v>57</v>
      </c>
      <c r="E41" s="22" t="s">
        <v>18</v>
      </c>
      <c r="F41" s="43" t="s">
        <v>74</v>
      </c>
      <c r="G41" s="23">
        <v>46054</v>
      </c>
      <c r="H41" s="24">
        <v>5.3</v>
      </c>
      <c r="I41" s="22"/>
      <c r="J41" s="22">
        <v>32</v>
      </c>
      <c r="K41" s="25">
        <v>36000</v>
      </c>
      <c r="L41" s="26">
        <v>3.25</v>
      </c>
    </row>
    <row r="42" spans="1:12" hidden="1" outlineLevel="3" x14ac:dyDescent="0.2">
      <c r="A42"/>
      <c r="B42" s="22">
        <v>35</v>
      </c>
      <c r="C42" s="22" t="s">
        <v>14</v>
      </c>
      <c r="D42" s="22" t="s">
        <v>63</v>
      </c>
      <c r="E42" s="22" t="s">
        <v>18</v>
      </c>
      <c r="F42" s="43" t="s">
        <v>75</v>
      </c>
      <c r="G42" s="23">
        <v>45809</v>
      </c>
      <c r="H42" s="24">
        <v>5</v>
      </c>
      <c r="I42" s="22"/>
      <c r="J42" s="22">
        <v>16</v>
      </c>
      <c r="K42" s="25">
        <v>46000</v>
      </c>
      <c r="L42" s="26">
        <v>4.3499999999999996</v>
      </c>
    </row>
    <row r="43" spans="1:12" hidden="1" outlineLevel="3" x14ac:dyDescent="0.2">
      <c r="A43"/>
      <c r="B43" s="22">
        <v>37</v>
      </c>
      <c r="C43" s="22" t="s">
        <v>14</v>
      </c>
      <c r="D43" s="22" t="s">
        <v>64</v>
      </c>
      <c r="E43" s="22" t="s">
        <v>18</v>
      </c>
      <c r="F43" s="43" t="s">
        <v>74</v>
      </c>
      <c r="G43" s="23">
        <v>46054</v>
      </c>
      <c r="H43" s="24">
        <v>5.3</v>
      </c>
      <c r="I43" s="22"/>
      <c r="J43" s="22">
        <v>32</v>
      </c>
      <c r="K43" s="25">
        <v>25200</v>
      </c>
      <c r="L43" s="26">
        <v>3.94</v>
      </c>
    </row>
    <row r="44" spans="1:12" outlineLevel="2" collapsed="1" x14ac:dyDescent="0.2">
      <c r="A44"/>
      <c r="B44" s="22"/>
      <c r="C44" s="22"/>
      <c r="D44" s="22"/>
      <c r="E44" s="28" t="s">
        <v>34</v>
      </c>
      <c r="F44" s="43"/>
      <c r="G44" s="23"/>
      <c r="H44" s="24"/>
      <c r="I44" s="22"/>
      <c r="J44" s="22"/>
      <c r="K44" s="25">
        <f>SUBTOTAL(1,K38:K43)</f>
        <v>39866.666666666664</v>
      </c>
      <c r="L44" s="26">
        <f>SUBTOTAL(1,L38:L43)</f>
        <v>3.7433333333333336</v>
      </c>
    </row>
    <row r="45" spans="1:12" hidden="1" outlineLevel="3" x14ac:dyDescent="0.2">
      <c r="A45"/>
      <c r="B45" s="22">
        <v>3</v>
      </c>
      <c r="C45" s="22" t="s">
        <v>14</v>
      </c>
      <c r="D45" s="22" t="s">
        <v>42</v>
      </c>
      <c r="E45" s="22" t="s">
        <v>12</v>
      </c>
      <c r="F45" s="43" t="s">
        <v>75</v>
      </c>
      <c r="G45" s="23">
        <v>45839</v>
      </c>
      <c r="H45" s="24">
        <v>4.5</v>
      </c>
      <c r="I45" s="22" t="s">
        <v>41</v>
      </c>
      <c r="J45" s="22">
        <v>16</v>
      </c>
      <c r="K45" s="25">
        <v>46000</v>
      </c>
      <c r="L45" s="26">
        <v>2.5299999999999998</v>
      </c>
    </row>
    <row r="46" spans="1:12" hidden="1" outlineLevel="3" x14ac:dyDescent="0.2">
      <c r="A46"/>
      <c r="B46" s="27">
        <v>15</v>
      </c>
      <c r="C46" s="22" t="s">
        <v>14</v>
      </c>
      <c r="D46" s="22" t="s">
        <v>49</v>
      </c>
      <c r="E46" s="22" t="s">
        <v>12</v>
      </c>
      <c r="F46" s="43" t="s">
        <v>74</v>
      </c>
      <c r="G46" s="23">
        <v>46054</v>
      </c>
      <c r="H46" s="24">
        <v>5.0999999999999996</v>
      </c>
      <c r="I46" s="22"/>
      <c r="J46" s="22">
        <v>32</v>
      </c>
      <c r="K46" s="25">
        <v>51600</v>
      </c>
      <c r="L46" s="26">
        <v>3.71</v>
      </c>
    </row>
    <row r="47" spans="1:12" hidden="1" outlineLevel="3" x14ac:dyDescent="0.2">
      <c r="A47"/>
      <c r="B47" s="22">
        <v>19</v>
      </c>
      <c r="C47" s="22" t="s">
        <v>14</v>
      </c>
      <c r="D47" s="22" t="s">
        <v>51</v>
      </c>
      <c r="E47" s="22" t="s">
        <v>12</v>
      </c>
      <c r="F47" s="43" t="s">
        <v>75</v>
      </c>
      <c r="G47" s="23">
        <v>45870</v>
      </c>
      <c r="H47" s="24">
        <v>4.7</v>
      </c>
      <c r="I47" s="22"/>
      <c r="J47" s="22">
        <v>16</v>
      </c>
      <c r="K47" s="25">
        <v>43000</v>
      </c>
      <c r="L47" s="26">
        <v>2.5299999999999998</v>
      </c>
    </row>
    <row r="48" spans="1:12" hidden="1" outlineLevel="3" x14ac:dyDescent="0.2">
      <c r="A48"/>
      <c r="B48" s="22">
        <v>28</v>
      </c>
      <c r="C48" s="22" t="s">
        <v>14</v>
      </c>
      <c r="D48" s="22" t="s">
        <v>58</v>
      </c>
      <c r="E48" s="22" t="s">
        <v>12</v>
      </c>
      <c r="F48" s="43" t="s">
        <v>75</v>
      </c>
      <c r="G48" s="23">
        <v>45870</v>
      </c>
      <c r="H48" s="24">
        <v>4.7</v>
      </c>
      <c r="I48" s="22"/>
      <c r="J48" s="22">
        <v>16</v>
      </c>
      <c r="K48" s="25">
        <v>21000</v>
      </c>
      <c r="L48" s="26">
        <v>2.0299999999999998</v>
      </c>
    </row>
    <row r="49" spans="1:12" hidden="1" outlineLevel="3" x14ac:dyDescent="0.2">
      <c r="A49"/>
      <c r="B49" s="22">
        <v>40</v>
      </c>
      <c r="C49" s="22" t="s">
        <v>14</v>
      </c>
      <c r="D49" s="22" t="s">
        <v>66</v>
      </c>
      <c r="E49" s="22" t="s">
        <v>12</v>
      </c>
      <c r="F49" s="43" t="s">
        <v>74</v>
      </c>
      <c r="G49" s="23">
        <v>45901</v>
      </c>
      <c r="H49" s="24">
        <v>5.6</v>
      </c>
      <c r="I49" s="22"/>
      <c r="J49" s="22">
        <v>32</v>
      </c>
      <c r="K49" s="25">
        <v>50400</v>
      </c>
      <c r="L49" s="26">
        <v>3.08</v>
      </c>
    </row>
    <row r="50" spans="1:12" outlineLevel="2" collapsed="1" x14ac:dyDescent="0.2">
      <c r="A50"/>
      <c r="B50" s="22"/>
      <c r="C50" s="22"/>
      <c r="D50" s="22"/>
      <c r="E50" s="28" t="s">
        <v>35</v>
      </c>
      <c r="F50" s="43"/>
      <c r="G50" s="23"/>
      <c r="H50" s="24"/>
      <c r="I50" s="22"/>
      <c r="J50" s="22"/>
      <c r="K50" s="25">
        <f>SUBTOTAL(1,K45:K49)</f>
        <v>42400</v>
      </c>
      <c r="L50" s="26">
        <f>SUBTOTAL(1,L45:L49)</f>
        <v>2.7759999999999998</v>
      </c>
    </row>
    <row r="51" spans="1:12" hidden="1" outlineLevel="3" x14ac:dyDescent="0.2">
      <c r="A51"/>
      <c r="B51" s="22">
        <v>22</v>
      </c>
      <c r="C51" s="22" t="s">
        <v>14</v>
      </c>
      <c r="D51" s="22" t="s">
        <v>53</v>
      </c>
      <c r="E51" s="22" t="s">
        <v>16</v>
      </c>
      <c r="F51" s="43" t="s">
        <v>75</v>
      </c>
      <c r="G51" s="23">
        <v>45870</v>
      </c>
      <c r="H51" s="24">
        <v>4.7</v>
      </c>
      <c r="I51" s="22"/>
      <c r="J51" s="22">
        <v>16</v>
      </c>
      <c r="K51" s="25">
        <v>25000</v>
      </c>
      <c r="L51" s="26">
        <v>3.48</v>
      </c>
    </row>
    <row r="52" spans="1:12" hidden="1" outlineLevel="3" x14ac:dyDescent="0.2">
      <c r="A52"/>
      <c r="B52" s="22">
        <v>29</v>
      </c>
      <c r="C52" s="22" t="s">
        <v>14</v>
      </c>
      <c r="D52" s="22" t="s">
        <v>59</v>
      </c>
      <c r="E52" s="22" t="s">
        <v>16</v>
      </c>
      <c r="F52" s="43" t="s">
        <v>74</v>
      </c>
      <c r="G52" s="23">
        <v>46054</v>
      </c>
      <c r="H52" s="24">
        <v>5.3</v>
      </c>
      <c r="I52" s="22"/>
      <c r="J52" s="22">
        <v>32</v>
      </c>
      <c r="K52" s="25">
        <v>30000</v>
      </c>
      <c r="L52" s="26">
        <v>4.92</v>
      </c>
    </row>
    <row r="53" spans="1:12" hidden="1" outlineLevel="3" x14ac:dyDescent="0.2">
      <c r="A53"/>
      <c r="B53" s="27">
        <v>39</v>
      </c>
      <c r="C53" s="22" t="s">
        <v>14</v>
      </c>
      <c r="D53" s="22" t="s">
        <v>65</v>
      </c>
      <c r="E53" s="22" t="s">
        <v>16</v>
      </c>
      <c r="F53" s="43" t="s">
        <v>74</v>
      </c>
      <c r="G53" s="23">
        <v>46023</v>
      </c>
      <c r="H53" s="24">
        <v>5.5</v>
      </c>
      <c r="I53" s="22" t="s">
        <v>41</v>
      </c>
      <c r="J53" s="22">
        <v>16</v>
      </c>
      <c r="K53" s="25">
        <v>55200</v>
      </c>
      <c r="L53" s="26">
        <v>3.51</v>
      </c>
    </row>
    <row r="54" spans="1:12" outlineLevel="2" collapsed="1" x14ac:dyDescent="0.2">
      <c r="A54"/>
      <c r="B54" s="29"/>
      <c r="C54" s="30"/>
      <c r="D54" s="30"/>
      <c r="E54" s="35" t="s">
        <v>36</v>
      </c>
      <c r="F54" s="30"/>
      <c r="G54" s="31"/>
      <c r="H54" s="32"/>
      <c r="I54" s="30"/>
      <c r="J54" s="30"/>
      <c r="K54" s="33">
        <f>SUBTOTAL(1,K51:K53)</f>
        <v>36733.333333333336</v>
      </c>
      <c r="L54" s="34">
        <f>SUBTOTAL(1,L51:L53)</f>
        <v>3.97</v>
      </c>
    </row>
    <row r="55" spans="1:12" outlineLevel="1" x14ac:dyDescent="0.2">
      <c r="A55"/>
      <c r="B55" s="29"/>
      <c r="C55" s="35" t="s">
        <v>39</v>
      </c>
      <c r="D55" s="30"/>
      <c r="E55" s="30"/>
      <c r="F55" s="30"/>
      <c r="G55" s="31"/>
      <c r="H55" s="32"/>
      <c r="I55" s="30"/>
      <c r="J55" s="30"/>
      <c r="K55" s="33">
        <f>SUBTOTAL(1,K38:K53)</f>
        <v>40100</v>
      </c>
      <c r="L55" s="34">
        <f>SUBTOTAL(1,L38:L53)</f>
        <v>3.4464285714285716</v>
      </c>
    </row>
    <row r="56" spans="1:12" x14ac:dyDescent="0.2">
      <c r="A56"/>
      <c r="B56" s="29"/>
      <c r="C56" s="35" t="s">
        <v>33</v>
      </c>
      <c r="D56" s="30"/>
      <c r="E56" s="30"/>
      <c r="F56" s="30"/>
      <c r="G56" s="31"/>
      <c r="H56" s="32"/>
      <c r="I56" s="30"/>
      <c r="J56" s="30"/>
      <c r="K56" s="33">
        <f>SUBTOTAL(1,K4:K53)</f>
        <v>43560</v>
      </c>
      <c r="L56" s="34">
        <f>SUBTOTAL(1,L4:L53)</f>
        <v>3.5169999999999995</v>
      </c>
    </row>
    <row r="57" spans="1:12" x14ac:dyDescent="0.2">
      <c r="A57"/>
      <c r="B57" s="17"/>
      <c r="C57" s="18"/>
      <c r="D57"/>
      <c r="E57"/>
      <c r="F57"/>
      <c r="G57" s="19"/>
      <c r="H57"/>
      <c r="I57"/>
      <c r="J57"/>
      <c r="K57" s="20"/>
      <c r="L57" s="21"/>
    </row>
  </sheetData>
  <sortState ref="B4:L53">
    <sortCondition ref="C4:C53"/>
    <sortCondition ref="E4:E53"/>
  </sortState>
  <phoneticPr fontId="5"/>
  <pageMargins left="0.39370078740157483" right="0.39370078740157483" top="0.98425196850393704" bottom="0.59055118110236227" header="0.59055118110236227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一覧表</vt:lpstr>
      <vt:lpstr>分析</vt:lpstr>
      <vt:lpstr>集計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2020-07-15T08:30:11Z</dcterms:created>
  <dcterms:modified xsi:type="dcterms:W3CDTF">2026-01-15T05:14:17Z</dcterms:modified>
</cp:coreProperties>
</file>