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11-解答　牛済\"/>
    </mc:Choice>
  </mc:AlternateContent>
  <xr:revisionPtr revIDLastSave="0" documentId="13_ncr:1_{C0A280C8-6BC1-4ED2-A72B-8EBE27FCA6ED}" xr6:coauthVersionLast="47" xr6:coauthVersionMax="47" xr10:uidLastSave="{00000000-0000-0000-0000-000000000000}"/>
  <bookViews>
    <workbookView xWindow="250" yWindow="0" windowWidth="15670" windowHeight="10170" xr2:uid="{00000000-000D-0000-FFFF-FFFF00000000}"/>
  </bookViews>
  <sheets>
    <sheet name="とりまとめ表" sheetId="1" r:id="rId1"/>
    <sheet name="リスト一覧" sheetId="2" r:id="rId2"/>
  </sheets>
  <definedNames>
    <definedName name="ビル">リスト一覧!$F$4:$H$5</definedName>
    <definedName name="会議室">リスト一覧!$B$5:$C$14</definedName>
    <definedName name="料金">リスト一覧!$E$9:$F$12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1" l="1" a="1"/>
  <c r="K8" i="1" s="1"/>
  <c r="K29" i="1"/>
  <c r="K29" i="1" a="1"/>
  <c r="K28" i="1" a="1"/>
  <c r="K28" i="1" s="1"/>
  <c r="K27" i="1" a="1"/>
  <c r="K27" i="1" s="1"/>
  <c r="K26" i="1" a="1"/>
  <c r="K26" i="1" s="1"/>
  <c r="K25" i="1" a="1"/>
  <c r="K25" i="1" s="1"/>
  <c r="K24" i="1" a="1"/>
  <c r="K24" i="1" s="1"/>
  <c r="K23" i="1" a="1"/>
  <c r="K23" i="1" s="1"/>
  <c r="K22" i="1" a="1"/>
  <c r="K22" i="1" s="1"/>
  <c r="K21" i="1" a="1"/>
  <c r="K21" i="1" s="1"/>
  <c r="K20" i="1" a="1"/>
  <c r="K20" i="1" s="1"/>
  <c r="K19" i="1" a="1"/>
  <c r="K19" i="1" s="1"/>
  <c r="K18" i="1" a="1"/>
  <c r="K18" i="1" s="1"/>
  <c r="K17" i="1" a="1"/>
  <c r="K17" i="1" s="1"/>
  <c r="K16" i="1" a="1"/>
  <c r="K16" i="1" s="1"/>
  <c r="K15" i="1" a="1"/>
  <c r="K15" i="1" s="1"/>
  <c r="K14" i="1" a="1"/>
  <c r="K14" i="1" s="1"/>
  <c r="K13" i="1" a="1"/>
  <c r="K13" i="1" s="1"/>
  <c r="K12" i="1" a="1"/>
  <c r="K12" i="1" s="1"/>
  <c r="K11" i="1" a="1"/>
  <c r="K11" i="1" s="1"/>
  <c r="K10" i="1" a="1"/>
  <c r="K10" i="1" s="1"/>
  <c r="K9" i="1" a="1"/>
  <c r="K9" i="1" s="1"/>
  <c r="J8" i="1"/>
  <c r="H8" i="1"/>
  <c r="F8" i="1"/>
  <c r="E8" i="1"/>
  <c r="D8" i="1"/>
  <c r="J29" i="1" l="1"/>
  <c r="H29" i="1"/>
  <c r="F29" i="1"/>
  <c r="E29" i="1"/>
  <c r="D29" i="1"/>
  <c r="J28" i="1"/>
  <c r="H28" i="1"/>
  <c r="F28" i="1"/>
  <c r="E28" i="1"/>
  <c r="D28" i="1"/>
  <c r="J27" i="1"/>
  <c r="H27" i="1"/>
  <c r="F27" i="1"/>
  <c r="E27" i="1"/>
  <c r="D27" i="1"/>
  <c r="J26" i="1"/>
  <c r="H26" i="1"/>
  <c r="F26" i="1"/>
  <c r="E26" i="1"/>
  <c r="D26" i="1"/>
  <c r="J25" i="1"/>
  <c r="H25" i="1"/>
  <c r="F25" i="1"/>
  <c r="E25" i="1"/>
  <c r="D25" i="1"/>
  <c r="J24" i="1"/>
  <c r="H24" i="1"/>
  <c r="F24" i="1"/>
  <c r="E24" i="1"/>
  <c r="D24" i="1"/>
  <c r="J23" i="1"/>
  <c r="H23" i="1"/>
  <c r="F23" i="1"/>
  <c r="E23" i="1"/>
  <c r="D23" i="1"/>
  <c r="J22" i="1"/>
  <c r="H22" i="1"/>
  <c r="F22" i="1"/>
  <c r="E22" i="1"/>
  <c r="D22" i="1"/>
  <c r="J21" i="1"/>
  <c r="H21" i="1"/>
  <c r="F21" i="1"/>
  <c r="E21" i="1"/>
  <c r="D21" i="1"/>
  <c r="J20" i="1"/>
  <c r="H20" i="1"/>
  <c r="F20" i="1"/>
  <c r="E20" i="1"/>
  <c r="D20" i="1"/>
  <c r="J19" i="1"/>
  <c r="H19" i="1"/>
  <c r="F19" i="1"/>
  <c r="E19" i="1"/>
  <c r="D19" i="1"/>
  <c r="J18" i="1"/>
  <c r="H18" i="1"/>
  <c r="F18" i="1"/>
  <c r="E18" i="1"/>
  <c r="D18" i="1"/>
  <c r="J17" i="1"/>
  <c r="H17" i="1"/>
  <c r="F17" i="1"/>
  <c r="E17" i="1"/>
  <c r="D17" i="1"/>
  <c r="J16" i="1"/>
  <c r="H16" i="1"/>
  <c r="F16" i="1"/>
  <c r="E16" i="1"/>
  <c r="D16" i="1"/>
  <c r="J15" i="1"/>
  <c r="H15" i="1"/>
  <c r="F15" i="1"/>
  <c r="E15" i="1"/>
  <c r="D15" i="1"/>
  <c r="J14" i="1"/>
  <c r="H14" i="1"/>
  <c r="F14" i="1"/>
  <c r="E14" i="1"/>
  <c r="D14" i="1"/>
  <c r="J13" i="1"/>
  <c r="H13" i="1"/>
  <c r="F13" i="1"/>
  <c r="E13" i="1"/>
  <c r="D13" i="1"/>
  <c r="J12" i="1"/>
  <c r="H12" i="1"/>
  <c r="F12" i="1"/>
  <c r="E12" i="1"/>
  <c r="D12" i="1"/>
  <c r="J11" i="1"/>
  <c r="H11" i="1"/>
  <c r="F11" i="1"/>
  <c r="E11" i="1"/>
  <c r="D11" i="1"/>
  <c r="J10" i="1"/>
  <c r="H10" i="1"/>
  <c r="F10" i="1"/>
  <c r="E10" i="1"/>
  <c r="D10" i="1"/>
  <c r="J9" i="1"/>
  <c r="H9" i="1"/>
  <c r="F9" i="1"/>
  <c r="E9" i="1"/>
  <c r="D9" i="1"/>
  <c r="O8" i="1"/>
  <c r="N27" i="1"/>
  <c r="O12" i="1"/>
  <c r="O13" i="1" l="1"/>
  <c r="N18" i="1"/>
  <c r="N19" i="1"/>
  <c r="N20" i="1"/>
  <c r="N21" i="1"/>
  <c r="N22" i="1"/>
  <c r="N23" i="1"/>
  <c r="N24" i="1"/>
  <c r="N25" i="1"/>
  <c r="N26" i="1"/>
  <c r="N9" i="1"/>
  <c r="N10" i="1"/>
  <c r="P13" i="1"/>
  <c r="N14" i="1"/>
  <c r="N13" i="1"/>
  <c r="O10" i="1"/>
  <c r="O14" i="1"/>
  <c r="P8" i="1"/>
  <c r="O9" i="1"/>
  <c r="P10" i="1"/>
  <c r="N11" i="1"/>
  <c r="P14" i="1"/>
  <c r="P12" i="1"/>
  <c r="P9" i="1"/>
  <c r="O11" i="1"/>
  <c r="N8" i="1"/>
  <c r="P11" i="1"/>
  <c r="N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<sst xmlns="http://schemas.openxmlformats.org/spreadsheetml/2006/main" count="103" uniqueCount="78">
  <si>
    <t>会議室一覧</t>
    <rPh sb="0" eb="3">
      <t>カイギシツ</t>
    </rPh>
    <rPh sb="3" eb="5">
      <t>イチラン</t>
    </rPh>
    <phoneticPr fontId="4"/>
  </si>
  <si>
    <t>所在ビル一覧</t>
    <rPh sb="0" eb="2">
      <t>ショザイ</t>
    </rPh>
    <rPh sb="4" eb="6">
      <t>イチラン</t>
    </rPh>
    <phoneticPr fontId="4"/>
  </si>
  <si>
    <t>会議室コード</t>
    <rPh sb="0" eb="3">
      <t>カイギシツ</t>
    </rPh>
    <phoneticPr fontId="4"/>
  </si>
  <si>
    <t>会議室名</t>
    <rPh sb="0" eb="3">
      <t>カイギシツ</t>
    </rPh>
    <rPh sb="3" eb="4">
      <t>メイ</t>
    </rPh>
    <phoneticPr fontId="4"/>
  </si>
  <si>
    <t>ビルコード</t>
    <phoneticPr fontId="4"/>
  </si>
  <si>
    <t>K</t>
    <phoneticPr fontId="4"/>
  </si>
  <si>
    <t>T</t>
    <phoneticPr fontId="4"/>
  </si>
  <si>
    <t>S</t>
    <phoneticPr fontId="4"/>
  </si>
  <si>
    <t>78S</t>
    <phoneticPr fontId="4"/>
  </si>
  <si>
    <t>会議室1</t>
    <rPh sb="0" eb="3">
      <t>カイギシツ</t>
    </rPh>
    <phoneticPr fontId="4"/>
  </si>
  <si>
    <t>ビル名</t>
    <rPh sb="2" eb="3">
      <t>メイ</t>
    </rPh>
    <phoneticPr fontId="4"/>
  </si>
  <si>
    <t>JAVADA会館</t>
    <rPh sb="6" eb="8">
      <t>カイカン</t>
    </rPh>
    <phoneticPr fontId="4"/>
  </si>
  <si>
    <t>中央センター</t>
    <rPh sb="0" eb="2">
      <t>チュウオウ</t>
    </rPh>
    <phoneticPr fontId="4"/>
  </si>
  <si>
    <t>駅前ビル</t>
    <rPh sb="0" eb="2">
      <t>エキマエ</t>
    </rPh>
    <phoneticPr fontId="4"/>
  </si>
  <si>
    <t>82B</t>
    <phoneticPr fontId="4"/>
  </si>
  <si>
    <t>会議室2</t>
    <rPh sb="0" eb="3">
      <t>カイギシツ</t>
    </rPh>
    <phoneticPr fontId="4"/>
  </si>
  <si>
    <t>93S</t>
    <phoneticPr fontId="4"/>
  </si>
  <si>
    <t>会議室3</t>
    <rPh sb="0" eb="3">
      <t>カイギシツ</t>
    </rPh>
    <phoneticPr fontId="4"/>
  </si>
  <si>
    <t>料金一覧</t>
    <rPh sb="0" eb="2">
      <t>リョウキン</t>
    </rPh>
    <rPh sb="2" eb="4">
      <t>イチラン</t>
    </rPh>
    <phoneticPr fontId="4"/>
  </si>
  <si>
    <t>101S</t>
    <phoneticPr fontId="4"/>
  </si>
  <si>
    <t>桜</t>
    <rPh sb="0" eb="1">
      <t>サクラ</t>
    </rPh>
    <phoneticPr fontId="4"/>
  </si>
  <si>
    <t>料金コード</t>
    <rPh sb="0" eb="2">
      <t>リョウキン</t>
    </rPh>
    <phoneticPr fontId="4"/>
  </si>
  <si>
    <t>料金(円／１ｈ)</t>
    <rPh sb="0" eb="2">
      <t>リョウキン</t>
    </rPh>
    <rPh sb="3" eb="4">
      <t>エン</t>
    </rPh>
    <phoneticPr fontId="4"/>
  </si>
  <si>
    <t>102K</t>
    <phoneticPr fontId="4"/>
  </si>
  <si>
    <t>百合</t>
    <rPh sb="0" eb="2">
      <t>ユリ</t>
    </rPh>
    <phoneticPr fontId="4"/>
  </si>
  <si>
    <t>P1</t>
    <phoneticPr fontId="4"/>
  </si>
  <si>
    <t>121S</t>
    <phoneticPr fontId="4"/>
  </si>
  <si>
    <t>ローズ</t>
    <phoneticPr fontId="4"/>
  </si>
  <si>
    <t>P2</t>
    <phoneticPr fontId="4"/>
  </si>
  <si>
    <t>124N</t>
    <phoneticPr fontId="4"/>
  </si>
  <si>
    <t>ガーベラ</t>
    <phoneticPr fontId="4"/>
  </si>
  <si>
    <t>P3</t>
    <phoneticPr fontId="4"/>
  </si>
  <si>
    <t>126S</t>
    <phoneticPr fontId="4"/>
  </si>
  <si>
    <t>アカシア</t>
    <phoneticPr fontId="4"/>
  </si>
  <si>
    <t>P4</t>
    <phoneticPr fontId="4"/>
  </si>
  <si>
    <t>244I</t>
    <phoneticPr fontId="4"/>
  </si>
  <si>
    <t>ハナミズキ</t>
    <phoneticPr fontId="4"/>
  </si>
  <si>
    <t>256A</t>
    <phoneticPr fontId="4"/>
  </si>
  <si>
    <t>シャクナゲ</t>
    <phoneticPr fontId="4"/>
  </si>
  <si>
    <t>JAVADAグループ　レンタル会議室管理表</t>
    <rPh sb="15" eb="18">
      <t>カイギシツ</t>
    </rPh>
    <rPh sb="18" eb="21">
      <t>カンリヒョウ</t>
    </rPh>
    <phoneticPr fontId="4"/>
  </si>
  <si>
    <t>曜日ごとのビル名別利用料金合計</t>
    <rPh sb="0" eb="2">
      <t>ヨウビ</t>
    </rPh>
    <rPh sb="7" eb="8">
      <t>メイ</t>
    </rPh>
    <rPh sb="8" eb="9">
      <t>ベツ</t>
    </rPh>
    <rPh sb="9" eb="13">
      <t>リヨウリョウキン</t>
    </rPh>
    <rPh sb="13" eb="15">
      <t>ゴウケイ</t>
    </rPh>
    <phoneticPr fontId="3"/>
  </si>
  <si>
    <t>(円)</t>
    <rPh sb="1" eb="2">
      <t>エン</t>
    </rPh>
    <phoneticPr fontId="4"/>
  </si>
  <si>
    <t>管理コード</t>
    <rPh sb="0" eb="2">
      <t>カンリ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</si>
  <si>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</si>
  <si>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3"/>
  </si>
  <si>
    <t>曜日</t>
    <rPh sb="0" eb="2">
      <t>ヨウビ</t>
    </rPh>
    <phoneticPr fontId="4"/>
  </si>
  <si>
    <t>会議室名</t>
    <rPh sb="0" eb="4">
      <t>カイギシツメイ</t>
    </rPh>
    <phoneticPr fontId="4"/>
  </si>
  <si>
    <t>所在ビル名</t>
    <rPh sb="0" eb="2">
      <t>ショザイ</t>
    </rPh>
    <rPh sb="4" eb="5">
      <t>メイ</t>
    </rPh>
    <phoneticPr fontId="4"/>
  </si>
  <si>
    <t>入室(時：分)</t>
    <rPh sb="0" eb="2">
      <t>ニュウシツ</t>
    </rPh>
    <phoneticPr fontId="4"/>
  </si>
  <si>
    <t>退室(時：分)</t>
    <rPh sb="0" eb="2">
      <t>タイシツ</t>
    </rPh>
    <phoneticPr fontId="4"/>
  </si>
  <si>
    <t>利用料金</t>
    <rPh sb="0" eb="4">
      <t>リヨウリョウキン</t>
    </rPh>
    <phoneticPr fontId="4"/>
  </si>
  <si>
    <t>受付時間</t>
    <rPh sb="0" eb="2">
      <t>ウケツケ</t>
    </rPh>
    <rPh sb="2" eb="4">
      <t>ジカン</t>
    </rPh>
    <phoneticPr fontId="4"/>
  </si>
  <si>
    <t>開始</t>
    <rPh sb="0" eb="2">
      <t>カイシ</t>
    </rPh>
    <phoneticPr fontId="4"/>
  </si>
  <si>
    <t>終了</t>
    <rPh sb="0" eb="2">
      <t>シュウリョウ</t>
    </rPh>
    <phoneticPr fontId="4"/>
  </si>
  <si>
    <t>K-P3-121S</t>
    <phoneticPr fontId="4"/>
  </si>
  <si>
    <t>月曜日</t>
    <rPh sb="0" eb="3">
      <t>ゲツヨウビ</t>
    </rPh>
    <phoneticPr fontId="4"/>
  </si>
  <si>
    <t>K-P1-93S</t>
    <phoneticPr fontId="4"/>
  </si>
  <si>
    <t>火曜日</t>
    <rPh sb="0" eb="3">
      <t>カヨウビ</t>
    </rPh>
    <phoneticPr fontId="4"/>
  </si>
  <si>
    <t>S-P2-101S</t>
    <phoneticPr fontId="4"/>
  </si>
  <si>
    <t>水曜日</t>
  </si>
  <si>
    <t>T-P2-102K</t>
    <phoneticPr fontId="4"/>
  </si>
  <si>
    <t>木曜日</t>
  </si>
  <si>
    <t>K-P4-256A</t>
    <phoneticPr fontId="4"/>
  </si>
  <si>
    <t>金曜日</t>
  </si>
  <si>
    <t>S-P3-124N</t>
    <phoneticPr fontId="4"/>
  </si>
  <si>
    <t>土曜日</t>
  </si>
  <si>
    <t>T-P4-244I</t>
    <phoneticPr fontId="4"/>
  </si>
  <si>
    <t>日曜日</t>
  </si>
  <si>
    <t>K-P1-82B</t>
    <phoneticPr fontId="4"/>
  </si>
  <si>
    <t>会議室別利用回数</t>
    <rPh sb="0" eb="3">
      <t>カイギシツ</t>
    </rPh>
    <rPh sb="3" eb="4">
      <t>ベツ</t>
    </rPh>
    <rPh sb="4" eb="6">
      <t>リヨウ</t>
    </rPh>
    <rPh sb="6" eb="8">
      <t>カイスウ</t>
    </rPh>
    <phoneticPr fontId="3"/>
  </si>
  <si>
    <t>T-P1-93S</t>
    <phoneticPr fontId="4"/>
  </si>
  <si>
    <t>回数</t>
    <rPh sb="0" eb="2">
      <t>カイスウ</t>
    </rPh>
    <phoneticPr fontId="4"/>
  </si>
  <si>
    <t>T-P1-78S</t>
    <phoneticPr fontId="4"/>
  </si>
  <si>
    <t>T-P1-82B</t>
    <phoneticPr fontId="4"/>
  </si>
  <si>
    <t>S-P3-126S</t>
    <phoneticPr fontId="4"/>
  </si>
  <si>
    <t>K-P1-78S</t>
    <phoneticPr fontId="4"/>
  </si>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</sst>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6" formatCode="&quot;¥&quot;#,##0;[Red]&quot;¥&quot;\-#,##0"/>
    <numFmt numFmtId="176" formatCode="h:mm;@"/>
    <numFmt numFmtId="177" formatCode="General&quot;回&quot;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6"/>
      <color theme="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0" xfId="2" applyFo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5" fillId="0" borderId="1" xfId="2" applyFont="1" applyBorder="1">
      <alignment vertical="center"/>
    </xf>
    <xf numFmtId="0" fontId="6" fillId="0" borderId="0" xfId="2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4" fontId="5" fillId="0" borderId="1" xfId="0" applyNumberFormat="1" applyFont="1" applyBorder="1">
      <alignment vertical="center"/>
    </xf>
    <xf numFmtId="0" fontId="5" fillId="0" borderId="1" xfId="0" quotePrefix="1" applyFont="1" applyBorder="1">
      <alignment vertical="center"/>
    </xf>
    <xf numFmtId="176" fontId="5" fillId="0" borderId="1" xfId="0" applyNumberFormat="1" applyFont="1" applyBorder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77" fontId="5" fillId="0" borderId="1" xfId="0" applyNumberFormat="1" applyFont="1" applyBorder="1">
      <alignment vertical="center"/>
    </xf>
    <xf numFmtId="5" fontId="5" fillId="0" borderId="1" xfId="1" quotePrefix="1" applyNumberFormat="1" applyFont="1" applyFill="1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3">
    <cellStyle name="通貨" xfId="1" builtinId="7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zoomScaleNormal="100" workbookViewId="0"/>
  </sheetViews>
  <sheetFormatPr defaultColWidth="8.81640625" defaultRowHeight="13" x14ac:dyDescent="0.2"/>
  <cols>
    <col min="1" max="1" width="8.81640625" style="6"/>
    <col min="2" max="2" width="13.08984375" style="6" customWidth="1"/>
    <col min="3" max="3" width="11.81640625" style="6" bestFit="1" customWidth="1"/>
    <col min="4" max="4" width="8.1796875" style="6" customWidth="1"/>
    <col min="5" max="5" width="10.6328125" style="6" customWidth="1"/>
    <col min="6" max="6" width="13.453125" style="6" customWidth="1"/>
    <col min="7" max="10" width="9.6328125" style="6" customWidth="1"/>
    <col min="11" max="11" width="10.453125" style="6" customWidth="1"/>
    <col min="12" max="12" width="5.08984375" style="6" customWidth="1"/>
    <col min="13" max="13" width="10.6328125" style="6" customWidth="1"/>
    <col min="14" max="16" width="13" style="6" bestFit="1" customWidth="1"/>
    <col min="17" max="16384" width="8.81640625" style="6"/>
  </cols>
  <sheetData>
    <row r="1" spans="1:16" x14ac:dyDescent="0.2">
      <c r="A1" s="6" t="s">
        <v>76</v>
      </c>
    </row>
    <row r="2" spans="1:16" x14ac:dyDescent="0.2">
      <c r="A2" s="6" t="s">
        <v>77</v>
      </c>
    </row>
    <row r="4" spans="1:16" ht="19" x14ac:dyDescent="0.2">
      <c r="B4" s="24" t="s">
        <v>39</v>
      </c>
      <c r="C4" s="24"/>
      <c r="D4" s="24"/>
      <c r="E4" s="24"/>
      <c r="F4" s="24"/>
      <c r="G4" s="24"/>
      <c r="H4" s="24"/>
      <c r="I4" s="24"/>
      <c r="J4" s="24"/>
      <c r="K4" s="24"/>
    </row>
    <row r="5" spans="1:16" x14ac:dyDescent="0.2">
      <c r="M5" s="5" t="s">
        <v>40</v>
      </c>
      <c r="P5" s="16" t="s">
        <v>41</v>
      </c>
    </row>
    <row r="6" spans="1:16" x14ac:dyDescent="0.2">
      <c r="B6" s="25" t="s">
        <v>42</v>
      </c>
      <c r="C6" s="25" t="s">
        <v>43</v>
      </c>
      <c r="D6" s="25" t="s">
        <v>45</v>
      </c>
      <c r="E6" s="25" t="s">
        <v>46</v>
      </c>
      <c r="F6" s="25" t="s">
        <v>47</v>
      </c>
      <c r="G6" s="27" t="s">
        <v>48</v>
      </c>
      <c r="H6" s="28"/>
      <c r="I6" s="27" t="s">
        <v>49</v>
      </c>
      <c r="J6" s="28"/>
      <c r="K6" s="25" t="s">
        <v>50</v>
      </c>
      <c r="M6" s="19" t="s">
        <v>44</v>
      </c>
      <c r="N6" s="21" t="s">
        <v>47</v>
      </c>
      <c r="O6" s="22"/>
      <c r="P6" s="23"/>
    </row>
    <row r="7" spans="1:16" x14ac:dyDescent="0.2">
      <c r="B7" s="26"/>
      <c r="C7" s="26"/>
      <c r="D7" s="26"/>
      <c r="E7" s="26"/>
      <c r="F7" s="26"/>
      <c r="G7" s="7" t="s">
        <v>51</v>
      </c>
      <c r="H7" s="7" t="s">
        <v>52</v>
      </c>
      <c r="I7" s="7" t="s">
        <v>51</v>
      </c>
      <c r="J7" s="7" t="s">
        <v>53</v>
      </c>
      <c r="K7" s="26"/>
      <c r="M7" s="20"/>
      <c r="N7" s="8" t="s">
        <v>11</v>
      </c>
      <c r="O7" s="8" t="s">
        <v>12</v>
      </c>
      <c r="P7" s="8" t="s">
        <v>13</v>
      </c>
    </row>
    <row r="8" spans="1:16" x14ac:dyDescent="0.2">
      <c r="B8" s="9" t="s">
        <v>54</v>
      </c>
      <c r="C8" s="10">
        <v>46174</v>
      </c>
      <c r="D8" s="10" t="str">
        <f>TEXT(C8,"aaaa")</f>
        <v>月曜日</v>
      </c>
      <c r="E8" s="9" t="str">
        <f>VLOOKUP(RIGHT(B8,LEN(B8)-FIND("-",B8,3)),会議室,2,FALSE)</f>
        <v>ローズ</v>
      </c>
      <c r="F8" s="11" t="str">
        <f>HLOOKUP(LEFT(B8,1),ビル,2,FALSE)</f>
        <v>JAVADA会館</v>
      </c>
      <c r="G8" s="12">
        <v>0.36875000000000002</v>
      </c>
      <c r="H8" s="12">
        <f>_xlfn.CEILING.MATH(G8,"0:15",0)</f>
        <v>0.375</v>
      </c>
      <c r="I8" s="12">
        <v>0.50208333333333333</v>
      </c>
      <c r="J8" s="12">
        <f>_xlfn.FLOOR.MATH(I8,"0:15",0)</f>
        <v>0.5</v>
      </c>
      <c r="K8" s="18" cm="1">
        <f t="array" ref="K8">(J8-H8)*24*VLOOKUP(MID(B8,3,2),料金,2,FALSE)*_xlfn.IFS((J8-H8)&gt;=TIMEVALUE("5:00"),1-0.05,TRUE,1)</f>
        <v>3600</v>
      </c>
      <c r="M8" s="13" t="s">
        <v>55</v>
      </c>
      <c r="N8" s="11">
        <f t="shared" ref="N8:P14" si="0">SUMIFS($K$8:$K$29,$D$8:$D$29,$M8,$F$8:$F$29,N$7)</f>
        <v>7999.9999999999991</v>
      </c>
      <c r="O8" s="11">
        <f t="shared" si="0"/>
        <v>0</v>
      </c>
      <c r="P8" s="11">
        <f t="shared" si="0"/>
        <v>5399.9999999999982</v>
      </c>
    </row>
    <row r="9" spans="1:16" x14ac:dyDescent="0.2">
      <c r="B9" s="9" t="s">
        <v>56</v>
      </c>
      <c r="C9" s="10">
        <v>46174</v>
      </c>
      <c r="D9" s="10" t="str">
        <f t="shared" ref="D9:D29" si="1">TEXT(C9,"aaaa")</f>
        <v>月曜日</v>
      </c>
      <c r="E9" s="9" t="str">
        <f t="shared" ref="E9:E29" si="2">VLOOKUP(RIGHT(B9,LEN(B9)-FIND("-",B9,3)),会議室,2,FALSE)</f>
        <v>会議室3</v>
      </c>
      <c r="F9" s="11" t="str">
        <f t="shared" ref="F9:F29" si="3">HLOOKUP(LEFT(B9,1),ビル,2,FALSE)</f>
        <v>JAVADA会館</v>
      </c>
      <c r="G9" s="12">
        <v>0.3923611111111111</v>
      </c>
      <c r="H9" s="12">
        <f t="shared" ref="H9:H29" si="4">_xlfn.CEILING.MATH(G9,"0:15",0)</f>
        <v>0.39583333333333331</v>
      </c>
      <c r="I9" s="12">
        <v>0.56458333333333333</v>
      </c>
      <c r="J9" s="12">
        <f t="shared" ref="J9:J29" si="5">_xlfn.FLOOR.MATH(I9,"0:15",0)</f>
        <v>0.5625</v>
      </c>
      <c r="K9" s="18" cm="1">
        <f t="array" ref="K9">(J9-H9)*24*VLOOKUP(MID(B9,3,2),料金,2,FALSE)*_xlfn.IFS((J9-H9)&gt;=TIMEVALUE("5:00"),1-0.05,TRUE,1)</f>
        <v>3200</v>
      </c>
      <c r="M9" s="13" t="s">
        <v>57</v>
      </c>
      <c r="N9" s="11">
        <f t="shared" si="0"/>
        <v>3799.9999999999991</v>
      </c>
      <c r="O9" s="11">
        <f t="shared" si="0"/>
        <v>5224.9999999999982</v>
      </c>
      <c r="P9" s="11">
        <f t="shared" si="0"/>
        <v>6500</v>
      </c>
    </row>
    <row r="10" spans="1:16" x14ac:dyDescent="0.2">
      <c r="B10" s="9" t="s">
        <v>58</v>
      </c>
      <c r="C10" s="10">
        <v>46175</v>
      </c>
      <c r="D10" s="10" t="str">
        <f t="shared" si="1"/>
        <v>火曜日</v>
      </c>
      <c r="E10" s="9" t="str">
        <f t="shared" si="2"/>
        <v>桜</v>
      </c>
      <c r="F10" s="11" t="str">
        <f t="shared" si="3"/>
        <v>駅前ビル</v>
      </c>
      <c r="G10" s="12">
        <v>0.44861111111111113</v>
      </c>
      <c r="H10" s="12">
        <f t="shared" si="4"/>
        <v>0.45833333333333331</v>
      </c>
      <c r="I10" s="12">
        <v>0.62847222222222221</v>
      </c>
      <c r="J10" s="12">
        <f t="shared" si="5"/>
        <v>0.625</v>
      </c>
      <c r="K10" s="18" cm="1">
        <f t="array" ref="K10">(J10-H10)*24*VLOOKUP(MID(B10,3,2),料金,2,FALSE)*_xlfn.IFS((J10-H10)&gt;=TIMEVALUE("5:00"),1-0.05,TRUE,1)</f>
        <v>4400</v>
      </c>
      <c r="M10" s="13" t="s">
        <v>59</v>
      </c>
      <c r="N10" s="11">
        <f t="shared" si="0"/>
        <v>0</v>
      </c>
      <c r="O10" s="11">
        <f t="shared" si="0"/>
        <v>3749.9999999999986</v>
      </c>
      <c r="P10" s="11">
        <f t="shared" si="0"/>
        <v>9210</v>
      </c>
    </row>
    <row r="11" spans="1:16" x14ac:dyDescent="0.2">
      <c r="B11" s="9" t="s">
        <v>60</v>
      </c>
      <c r="C11" s="10">
        <v>46175</v>
      </c>
      <c r="D11" s="10" t="str">
        <f t="shared" si="1"/>
        <v>火曜日</v>
      </c>
      <c r="E11" s="9" t="str">
        <f t="shared" si="2"/>
        <v>百合</v>
      </c>
      <c r="F11" s="11" t="str">
        <f t="shared" si="3"/>
        <v>中央センター</v>
      </c>
      <c r="G11" s="12">
        <v>0.49027777777777776</v>
      </c>
      <c r="H11" s="12">
        <f t="shared" si="4"/>
        <v>0.5</v>
      </c>
      <c r="I11" s="12">
        <v>0.71805555555555556</v>
      </c>
      <c r="J11" s="12">
        <f t="shared" si="5"/>
        <v>0.70833333333333326</v>
      </c>
      <c r="K11" s="18" cm="1">
        <f t="array" ref="K11">(J11-H11)*24*VLOOKUP(MID(B11,3,2),料金,2,FALSE)*_xlfn.IFS((J11-H11)&gt;=TIMEVALUE("5:00"),1-0.05,TRUE,1)</f>
        <v>5224.9999999999982</v>
      </c>
      <c r="M11" s="13" t="s">
        <v>61</v>
      </c>
      <c r="N11" s="11">
        <f t="shared" si="0"/>
        <v>6575</v>
      </c>
      <c r="O11" s="11">
        <f t="shared" si="0"/>
        <v>3800</v>
      </c>
      <c r="P11" s="11">
        <f t="shared" si="0"/>
        <v>0</v>
      </c>
    </row>
    <row r="12" spans="1:16" x14ac:dyDescent="0.2">
      <c r="B12" s="9" t="s">
        <v>62</v>
      </c>
      <c r="C12" s="10">
        <v>46175</v>
      </c>
      <c r="D12" s="10" t="str">
        <f t="shared" si="1"/>
        <v>火曜日</v>
      </c>
      <c r="E12" s="9" t="str">
        <f t="shared" si="2"/>
        <v>シャクナゲ</v>
      </c>
      <c r="F12" s="11" t="str">
        <f t="shared" si="3"/>
        <v>JAVADA会館</v>
      </c>
      <c r="G12" s="12">
        <v>0.38750000000000001</v>
      </c>
      <c r="H12" s="12">
        <f t="shared" si="4"/>
        <v>0.39583333333333331</v>
      </c>
      <c r="I12" s="12">
        <v>0.48472222222222222</v>
      </c>
      <c r="J12" s="12">
        <f t="shared" si="5"/>
        <v>0.47916666666666663</v>
      </c>
      <c r="K12" s="18" cm="1">
        <f t="array" ref="K12">(J12-H12)*24*VLOOKUP(MID(B12,3,2),料金,2,FALSE)*_xlfn.IFS((J12-H12)&gt;=TIMEVALUE("5:00"),1-0.05,TRUE,1)</f>
        <v>2999.9999999999995</v>
      </c>
      <c r="M12" s="13" t="s">
        <v>63</v>
      </c>
      <c r="N12" s="11">
        <f t="shared" si="0"/>
        <v>0</v>
      </c>
      <c r="O12" s="11">
        <f t="shared" si="0"/>
        <v>8600</v>
      </c>
      <c r="P12" s="11">
        <f t="shared" si="0"/>
        <v>5225.0000000000009</v>
      </c>
    </row>
    <row r="13" spans="1:16" x14ac:dyDescent="0.2">
      <c r="B13" s="9" t="s">
        <v>64</v>
      </c>
      <c r="C13" s="10">
        <v>46176</v>
      </c>
      <c r="D13" s="10" t="str">
        <f t="shared" si="1"/>
        <v>水曜日</v>
      </c>
      <c r="E13" s="9" t="str">
        <f t="shared" si="2"/>
        <v>ガーベラ</v>
      </c>
      <c r="F13" s="11" t="str">
        <f t="shared" si="3"/>
        <v>駅前ビル</v>
      </c>
      <c r="G13" s="12">
        <v>0.43611111111111112</v>
      </c>
      <c r="H13" s="12">
        <f t="shared" si="4"/>
        <v>0.4375</v>
      </c>
      <c r="I13" s="12">
        <v>0.50763888888888886</v>
      </c>
      <c r="J13" s="12">
        <f t="shared" si="5"/>
        <v>0.5</v>
      </c>
      <c r="K13" s="18" cm="1">
        <f t="array" ref="K13">(J13-H13)*24*VLOOKUP(MID(B13,3,2),料金,2,FALSE)*_xlfn.IFS((J13-H13)&gt;=TIMEVALUE("5:00"),1-0.05,TRUE,1)</f>
        <v>1800</v>
      </c>
      <c r="M13" s="13" t="s">
        <v>65</v>
      </c>
      <c r="N13" s="11">
        <f t="shared" si="0"/>
        <v>1799.9999999999989</v>
      </c>
      <c r="O13" s="11">
        <f t="shared" si="0"/>
        <v>0</v>
      </c>
      <c r="P13" s="11">
        <f t="shared" si="0"/>
        <v>3300</v>
      </c>
    </row>
    <row r="14" spans="1:16" x14ac:dyDescent="0.2">
      <c r="B14" s="9" t="s">
        <v>66</v>
      </c>
      <c r="C14" s="10">
        <v>46176</v>
      </c>
      <c r="D14" s="10" t="str">
        <f t="shared" si="1"/>
        <v>水曜日</v>
      </c>
      <c r="E14" s="9" t="str">
        <f t="shared" si="2"/>
        <v>ハナミズキ</v>
      </c>
      <c r="F14" s="11" t="str">
        <f t="shared" si="3"/>
        <v>中央センター</v>
      </c>
      <c r="G14" s="12">
        <v>0.54027777777777775</v>
      </c>
      <c r="H14" s="12">
        <f t="shared" si="4"/>
        <v>0.54166666666666663</v>
      </c>
      <c r="I14" s="12">
        <v>0.65138888888888891</v>
      </c>
      <c r="J14" s="12">
        <f t="shared" si="5"/>
        <v>0.64583333333333326</v>
      </c>
      <c r="K14" s="18" cm="1">
        <f t="array" ref="K14">(J14-H14)*24*VLOOKUP(MID(B14,3,2),料金,2,FALSE)*_xlfn.IFS((J14-H14)&gt;=TIMEVALUE("5:00"),1-0.05,TRUE,1)</f>
        <v>3749.9999999999986</v>
      </c>
      <c r="M14" s="13" t="s">
        <v>67</v>
      </c>
      <c r="N14" s="11">
        <f t="shared" si="0"/>
        <v>0</v>
      </c>
      <c r="O14" s="11">
        <f t="shared" si="0"/>
        <v>2475</v>
      </c>
      <c r="P14" s="11">
        <f t="shared" si="0"/>
        <v>0</v>
      </c>
    </row>
    <row r="15" spans="1:16" x14ac:dyDescent="0.2">
      <c r="B15" s="9" t="s">
        <v>62</v>
      </c>
      <c r="C15" s="10">
        <v>46177</v>
      </c>
      <c r="D15" s="10" t="str">
        <f t="shared" si="1"/>
        <v>木曜日</v>
      </c>
      <c r="E15" s="9" t="str">
        <f t="shared" si="2"/>
        <v>シャクナゲ</v>
      </c>
      <c r="F15" s="11" t="str">
        <f t="shared" si="3"/>
        <v>JAVADA会館</v>
      </c>
      <c r="G15" s="12">
        <v>0.40972222222222221</v>
      </c>
      <c r="H15" s="12">
        <f t="shared" si="4"/>
        <v>0.41666666666666663</v>
      </c>
      <c r="I15" s="12">
        <v>0.51041666666666663</v>
      </c>
      <c r="J15" s="12">
        <f t="shared" si="5"/>
        <v>0.51041666666666663</v>
      </c>
      <c r="K15" s="18" cm="1">
        <f t="array" ref="K15">(J15-H15)*24*VLOOKUP(MID(B15,3,2),料金,2,FALSE)*_xlfn.IFS((J15-H15)&gt;=TIMEVALUE("5:00"),1-0.05,TRUE,1)</f>
        <v>3375</v>
      </c>
    </row>
    <row r="16" spans="1:16" x14ac:dyDescent="0.2">
      <c r="B16" s="9" t="s">
        <v>68</v>
      </c>
      <c r="C16" s="10">
        <v>46177</v>
      </c>
      <c r="D16" s="10" t="str">
        <f t="shared" si="1"/>
        <v>木曜日</v>
      </c>
      <c r="E16" s="9" t="str">
        <f t="shared" si="2"/>
        <v>会議室2</v>
      </c>
      <c r="F16" s="11" t="str">
        <f t="shared" si="3"/>
        <v>JAVADA会館</v>
      </c>
      <c r="G16" s="12">
        <v>0.45694444444444438</v>
      </c>
      <c r="H16" s="12">
        <f t="shared" si="4"/>
        <v>0.45833333333333331</v>
      </c>
      <c r="I16" s="12">
        <v>0.63472222222222219</v>
      </c>
      <c r="J16" s="12">
        <f t="shared" si="5"/>
        <v>0.625</v>
      </c>
      <c r="K16" s="18" cm="1">
        <f t="array" ref="K16">(J16-H16)*24*VLOOKUP(MID(B16,3,2),料金,2,FALSE)*_xlfn.IFS((J16-H16)&gt;=TIMEVALUE("5:00"),1-0.05,TRUE,1)</f>
        <v>3200</v>
      </c>
      <c r="M16" s="5" t="s">
        <v>69</v>
      </c>
    </row>
    <row r="17" spans="2:14" x14ac:dyDescent="0.2">
      <c r="B17" s="9" t="s">
        <v>70</v>
      </c>
      <c r="C17" s="10">
        <v>46177</v>
      </c>
      <c r="D17" s="10" t="str">
        <f t="shared" si="1"/>
        <v>木曜日</v>
      </c>
      <c r="E17" s="9" t="str">
        <f t="shared" si="2"/>
        <v>会議室3</v>
      </c>
      <c r="F17" s="11" t="str">
        <f t="shared" si="3"/>
        <v>中央センター</v>
      </c>
      <c r="G17" s="12">
        <v>0.45416666666666661</v>
      </c>
      <c r="H17" s="12">
        <f t="shared" si="4"/>
        <v>0.45833333333333331</v>
      </c>
      <c r="I17" s="12">
        <v>0.67638888888888893</v>
      </c>
      <c r="J17" s="12">
        <f t="shared" si="5"/>
        <v>0.66666666666666663</v>
      </c>
      <c r="K17" s="18" cm="1">
        <f t="array" ref="K17">(J17-H17)*24*VLOOKUP(MID(B17,3,2),料金,2,FALSE)*_xlfn.IFS((J17-H17)&gt;=TIMEVALUE("5:00"),1-0.05,TRUE,1)</f>
        <v>3800</v>
      </c>
      <c r="M17" s="14" t="s">
        <v>46</v>
      </c>
      <c r="N17" s="15" t="s">
        <v>71</v>
      </c>
    </row>
    <row r="18" spans="2:14" x14ac:dyDescent="0.2">
      <c r="B18" s="9" t="s">
        <v>58</v>
      </c>
      <c r="C18" s="10">
        <v>46178</v>
      </c>
      <c r="D18" s="10" t="str">
        <f t="shared" si="1"/>
        <v>金曜日</v>
      </c>
      <c r="E18" s="9" t="str">
        <f t="shared" si="2"/>
        <v>桜</v>
      </c>
      <c r="F18" s="11" t="str">
        <f t="shared" si="3"/>
        <v>駅前ビル</v>
      </c>
      <c r="G18" s="12">
        <v>0.47569444444444442</v>
      </c>
      <c r="H18" s="12">
        <f t="shared" si="4"/>
        <v>0.47916666666666663</v>
      </c>
      <c r="I18" s="12">
        <v>0.69652777777777775</v>
      </c>
      <c r="J18" s="12">
        <f t="shared" si="5"/>
        <v>0.6875</v>
      </c>
      <c r="K18" s="18" cm="1">
        <f t="array" ref="K18">(J18-H18)*24*VLOOKUP(MID(B18,3,2),料金,2,FALSE)*_xlfn.IFS((J18-H18)&gt;=TIMEVALUE("5:00"),1-0.05,TRUE,1)</f>
        <v>5225.0000000000009</v>
      </c>
      <c r="M18" s="9" t="s">
        <v>9</v>
      </c>
      <c r="N18" s="17">
        <f>COUNTIF($E$8:$E$29,M18)</f>
        <v>2</v>
      </c>
    </row>
    <row r="19" spans="2:14" x14ac:dyDescent="0.2">
      <c r="B19" s="9" t="s">
        <v>60</v>
      </c>
      <c r="C19" s="10">
        <v>46178</v>
      </c>
      <c r="D19" s="10" t="str">
        <f t="shared" si="1"/>
        <v>金曜日</v>
      </c>
      <c r="E19" s="9" t="str">
        <f t="shared" si="2"/>
        <v>百合</v>
      </c>
      <c r="F19" s="11" t="str">
        <f t="shared" si="3"/>
        <v>中央センター</v>
      </c>
      <c r="G19" s="12">
        <v>0.41041666666666665</v>
      </c>
      <c r="H19" s="12">
        <f t="shared" si="4"/>
        <v>0.41666666666666663</v>
      </c>
      <c r="I19" s="12">
        <v>0.59097222222222223</v>
      </c>
      <c r="J19" s="12">
        <f t="shared" si="5"/>
        <v>0.58333333333333326</v>
      </c>
      <c r="K19" s="18" cm="1">
        <f t="array" ref="K19">(J19-H19)*24*VLOOKUP(MID(B19,3,2),料金,2,FALSE)*_xlfn.IFS((J19-H19)&gt;=TIMEVALUE("5:00"),1-0.05,TRUE,1)</f>
        <v>4399.9999999999991</v>
      </c>
      <c r="M19" s="9" t="s">
        <v>15</v>
      </c>
      <c r="N19" s="17">
        <f t="shared" ref="N19:N27" si="6">COUNTIF($E$8:$E$29,M19)</f>
        <v>2</v>
      </c>
    </row>
    <row r="20" spans="2:14" x14ac:dyDescent="0.2">
      <c r="B20" s="9" t="s">
        <v>72</v>
      </c>
      <c r="C20" s="10">
        <v>46178</v>
      </c>
      <c r="D20" s="10" t="str">
        <f t="shared" si="1"/>
        <v>金曜日</v>
      </c>
      <c r="E20" s="9" t="str">
        <f t="shared" si="2"/>
        <v>会議室1</v>
      </c>
      <c r="F20" s="11" t="str">
        <f t="shared" si="3"/>
        <v>中央センター</v>
      </c>
      <c r="G20" s="12">
        <v>0.42777777777777776</v>
      </c>
      <c r="H20" s="12">
        <f t="shared" si="4"/>
        <v>0.4375</v>
      </c>
      <c r="I20" s="12">
        <v>0.54027777777777775</v>
      </c>
      <c r="J20" s="12">
        <f t="shared" si="5"/>
        <v>0.53125</v>
      </c>
      <c r="K20" s="18" cm="1">
        <f t="array" ref="K20">(J20-H20)*24*VLOOKUP(MID(B20,3,2),料金,2,FALSE)*_xlfn.IFS((J20-H20)&gt;=TIMEVALUE("5:00"),1-0.05,TRUE,1)</f>
        <v>1800</v>
      </c>
      <c r="M20" s="9" t="s">
        <v>17</v>
      </c>
      <c r="N20" s="17">
        <f t="shared" si="6"/>
        <v>3</v>
      </c>
    </row>
    <row r="21" spans="2:14" x14ac:dyDescent="0.2">
      <c r="B21" s="9" t="s">
        <v>73</v>
      </c>
      <c r="C21" s="10">
        <v>46178</v>
      </c>
      <c r="D21" s="10" t="str">
        <f t="shared" si="1"/>
        <v>金曜日</v>
      </c>
      <c r="E21" s="9" t="str">
        <f t="shared" si="2"/>
        <v>会議室2</v>
      </c>
      <c r="F21" s="11" t="str">
        <f t="shared" si="3"/>
        <v>中央センター</v>
      </c>
      <c r="G21" s="12">
        <v>0.59861111111111109</v>
      </c>
      <c r="H21" s="12">
        <f t="shared" si="4"/>
        <v>0.60416666666666663</v>
      </c>
      <c r="I21" s="12">
        <v>0.72986111111111107</v>
      </c>
      <c r="J21" s="12">
        <f t="shared" si="5"/>
        <v>0.72916666666666663</v>
      </c>
      <c r="K21" s="18" cm="1">
        <f t="array" ref="K21">(J21-H21)*24*VLOOKUP(MID(B21,3,2),料金,2,FALSE)*_xlfn.IFS((J21-H21)&gt;=TIMEVALUE("5:00"),1-0.05,TRUE,1)</f>
        <v>2400</v>
      </c>
      <c r="M21" s="9" t="s">
        <v>20</v>
      </c>
      <c r="N21" s="17">
        <f t="shared" si="6"/>
        <v>3</v>
      </c>
    </row>
    <row r="22" spans="2:14" x14ac:dyDescent="0.2">
      <c r="B22" s="9" t="s">
        <v>56</v>
      </c>
      <c r="C22" s="10">
        <v>46179</v>
      </c>
      <c r="D22" s="10" t="str">
        <f t="shared" si="1"/>
        <v>土曜日</v>
      </c>
      <c r="E22" s="9" t="str">
        <f t="shared" si="2"/>
        <v>会議室3</v>
      </c>
      <c r="F22" s="11" t="str">
        <f t="shared" si="3"/>
        <v>JAVADA会館</v>
      </c>
      <c r="G22" s="12">
        <v>0.45555555555555549</v>
      </c>
      <c r="H22" s="12">
        <f t="shared" si="4"/>
        <v>0.45833333333333331</v>
      </c>
      <c r="I22" s="12">
        <v>0.56180555555555556</v>
      </c>
      <c r="J22" s="12">
        <f t="shared" si="5"/>
        <v>0.55208333333333326</v>
      </c>
      <c r="K22" s="18" cm="1">
        <f t="array" ref="K22">(J22-H22)*24*VLOOKUP(MID(B22,3,2),料金,2,FALSE)*_xlfn.IFS((J22-H22)&gt;=TIMEVALUE("5:00"),1-0.05,TRUE,1)</f>
        <v>1799.9999999999989</v>
      </c>
      <c r="M22" s="9" t="s">
        <v>24</v>
      </c>
      <c r="N22" s="17">
        <f t="shared" si="6"/>
        <v>3</v>
      </c>
    </row>
    <row r="23" spans="2:14" x14ac:dyDescent="0.2">
      <c r="B23" s="9" t="s">
        <v>58</v>
      </c>
      <c r="C23" s="10">
        <v>46179</v>
      </c>
      <c r="D23" s="10" t="str">
        <f t="shared" si="1"/>
        <v>土曜日</v>
      </c>
      <c r="E23" s="9" t="str">
        <f t="shared" si="2"/>
        <v>桜</v>
      </c>
      <c r="F23" s="11" t="str">
        <f t="shared" si="3"/>
        <v>駅前ビル</v>
      </c>
      <c r="G23" s="12">
        <v>0.43472222222222223</v>
      </c>
      <c r="H23" s="12">
        <f t="shared" si="4"/>
        <v>0.4375</v>
      </c>
      <c r="I23" s="12">
        <v>0.56319444444444444</v>
      </c>
      <c r="J23" s="12">
        <f t="shared" si="5"/>
        <v>0.5625</v>
      </c>
      <c r="K23" s="18" cm="1">
        <f t="array" ref="K23">(J23-H23)*24*VLOOKUP(MID(B23,3,2),料金,2,FALSE)*_xlfn.IFS((J23-H23)&gt;=TIMEVALUE("5:00"),1-0.05,TRUE,1)</f>
        <v>3300</v>
      </c>
      <c r="M23" s="9" t="s">
        <v>27</v>
      </c>
      <c r="N23" s="17">
        <f t="shared" si="6"/>
        <v>2</v>
      </c>
    </row>
    <row r="24" spans="2:14" x14ac:dyDescent="0.2">
      <c r="B24" s="9" t="s">
        <v>60</v>
      </c>
      <c r="C24" s="10">
        <v>46180</v>
      </c>
      <c r="D24" s="10" t="str">
        <f t="shared" si="1"/>
        <v>日曜日</v>
      </c>
      <c r="E24" s="9" t="str">
        <f t="shared" si="2"/>
        <v>百合</v>
      </c>
      <c r="F24" s="11" t="str">
        <f t="shared" si="3"/>
        <v>中央センター</v>
      </c>
      <c r="G24" s="12">
        <v>0.61250000000000004</v>
      </c>
      <c r="H24" s="12">
        <f t="shared" si="4"/>
        <v>0.61458333333333326</v>
      </c>
      <c r="I24" s="12">
        <v>0.70972222222222225</v>
      </c>
      <c r="J24" s="12">
        <f t="shared" si="5"/>
        <v>0.70833333333333326</v>
      </c>
      <c r="K24" s="18" cm="1">
        <f t="array" ref="K24">(J24-H24)*24*VLOOKUP(MID(B24,3,2),料金,2,FALSE)*_xlfn.IFS((J24-H24)&gt;=TIMEVALUE("5:00"),1-0.05,TRUE,1)</f>
        <v>2475</v>
      </c>
      <c r="M24" s="9" t="s">
        <v>30</v>
      </c>
      <c r="N24" s="17">
        <f t="shared" si="6"/>
        <v>2</v>
      </c>
    </row>
    <row r="25" spans="2:14" x14ac:dyDescent="0.2">
      <c r="B25" s="9" t="s">
        <v>54</v>
      </c>
      <c r="C25" s="10">
        <v>46181</v>
      </c>
      <c r="D25" s="10" t="str">
        <f t="shared" si="1"/>
        <v>月曜日</v>
      </c>
      <c r="E25" s="9" t="str">
        <f t="shared" si="2"/>
        <v>ローズ</v>
      </c>
      <c r="F25" s="11" t="str">
        <f t="shared" si="3"/>
        <v>JAVADA会館</v>
      </c>
      <c r="G25" s="12">
        <v>0.66527777777777775</v>
      </c>
      <c r="H25" s="12">
        <f t="shared" si="4"/>
        <v>0.66666666666666663</v>
      </c>
      <c r="I25" s="12">
        <v>0.70833333333333337</v>
      </c>
      <c r="J25" s="12">
        <f t="shared" si="5"/>
        <v>0.70833333333333326</v>
      </c>
      <c r="K25" s="18" cm="1">
        <f t="array" ref="K25">(J25-H25)*24*VLOOKUP(MID(B25,3,2),料金,2,FALSE)*_xlfn.IFS((J25-H25)&gt;=TIMEVALUE("5:00"),1-0.05,TRUE,1)</f>
        <v>1199.9999999999989</v>
      </c>
      <c r="M25" s="9" t="s">
        <v>33</v>
      </c>
      <c r="N25" s="17">
        <f t="shared" si="6"/>
        <v>2</v>
      </c>
    </row>
    <row r="26" spans="2:14" x14ac:dyDescent="0.2">
      <c r="B26" s="9" t="s">
        <v>74</v>
      </c>
      <c r="C26" s="10">
        <v>46181</v>
      </c>
      <c r="D26" s="10" t="str">
        <f t="shared" si="1"/>
        <v>月曜日</v>
      </c>
      <c r="E26" s="9" t="str">
        <f t="shared" si="2"/>
        <v>アカシア</v>
      </c>
      <c r="F26" s="11" t="str">
        <f t="shared" si="3"/>
        <v>駅前ビル</v>
      </c>
      <c r="G26" s="12">
        <v>0.45416666666666666</v>
      </c>
      <c r="H26" s="12">
        <f t="shared" si="4"/>
        <v>0.45833333333333331</v>
      </c>
      <c r="I26" s="12">
        <v>0.65138888888888891</v>
      </c>
      <c r="J26" s="12">
        <f t="shared" si="5"/>
        <v>0.64583333333333326</v>
      </c>
      <c r="K26" s="18" cm="1">
        <f t="array" ref="K26">(J26-H26)*24*VLOOKUP(MID(B26,3,2),料金,2,FALSE)*_xlfn.IFS((J26-H26)&gt;=TIMEVALUE("5:00"),1-0.05,TRUE,1)</f>
        <v>5399.9999999999982</v>
      </c>
      <c r="M26" s="9" t="s">
        <v>36</v>
      </c>
      <c r="N26" s="17">
        <f t="shared" si="6"/>
        <v>1</v>
      </c>
    </row>
    <row r="27" spans="2:14" x14ac:dyDescent="0.2">
      <c r="B27" s="9" t="s">
        <v>74</v>
      </c>
      <c r="C27" s="10">
        <v>46182</v>
      </c>
      <c r="D27" s="10" t="str">
        <f t="shared" si="1"/>
        <v>火曜日</v>
      </c>
      <c r="E27" s="9" t="str">
        <f t="shared" si="2"/>
        <v>アカシア</v>
      </c>
      <c r="F27" s="11" t="str">
        <f t="shared" si="3"/>
        <v>駅前ビル</v>
      </c>
      <c r="G27" s="12">
        <v>0.41597222222222224</v>
      </c>
      <c r="H27" s="12">
        <f t="shared" si="4"/>
        <v>0.41666666666666663</v>
      </c>
      <c r="I27" s="12">
        <v>0.49861111111111112</v>
      </c>
      <c r="J27" s="12">
        <f t="shared" si="5"/>
        <v>0.48958333333333331</v>
      </c>
      <c r="K27" s="18" cm="1">
        <f t="array" ref="K27">(J27-H27)*24*VLOOKUP(MID(B27,3,2),料金,2,FALSE)*_xlfn.IFS((J27-H27)&gt;=TIMEVALUE("5:00"),1-0.05,TRUE,1)</f>
        <v>2100.0000000000005</v>
      </c>
      <c r="M27" s="9" t="s">
        <v>38</v>
      </c>
      <c r="N27" s="17">
        <f t="shared" si="6"/>
        <v>2</v>
      </c>
    </row>
    <row r="28" spans="2:14" x14ac:dyDescent="0.2">
      <c r="B28" s="9" t="s">
        <v>75</v>
      </c>
      <c r="C28" s="10">
        <v>46182</v>
      </c>
      <c r="D28" s="10" t="str">
        <f t="shared" si="1"/>
        <v>火曜日</v>
      </c>
      <c r="E28" s="9" t="str">
        <f t="shared" si="2"/>
        <v>会議室1</v>
      </c>
      <c r="F28" s="11" t="str">
        <f t="shared" si="3"/>
        <v>JAVADA会館</v>
      </c>
      <c r="G28" s="12">
        <v>0.42777777777777776</v>
      </c>
      <c r="H28" s="12">
        <f t="shared" si="4"/>
        <v>0.4375</v>
      </c>
      <c r="I28" s="12">
        <v>0.48472222222222222</v>
      </c>
      <c r="J28" s="12">
        <f t="shared" si="5"/>
        <v>0.47916666666666663</v>
      </c>
      <c r="K28" s="18" cm="1">
        <f t="array" ref="K28">(J28-H28)*24*VLOOKUP(MID(B28,3,2),料金,2,FALSE)*_xlfn.IFS((J28-H28)&gt;=TIMEVALUE("5:00"),1-0.05,TRUE,1)</f>
        <v>799.99999999999932</v>
      </c>
    </row>
    <row r="29" spans="2:14" x14ac:dyDescent="0.2">
      <c r="B29" s="9" t="s">
        <v>64</v>
      </c>
      <c r="C29" s="10">
        <v>46183</v>
      </c>
      <c r="D29" s="10" t="str">
        <f t="shared" si="1"/>
        <v>水曜日</v>
      </c>
      <c r="E29" s="9" t="str">
        <f t="shared" si="2"/>
        <v>ガーベラ</v>
      </c>
      <c r="F29" s="11" t="str">
        <f t="shared" si="3"/>
        <v>駅前ビル</v>
      </c>
      <c r="G29" s="12">
        <v>0.41527777777777775</v>
      </c>
      <c r="H29" s="12">
        <f t="shared" si="4"/>
        <v>0.41666666666666663</v>
      </c>
      <c r="I29" s="12">
        <v>0.69097222222222221</v>
      </c>
      <c r="J29" s="12">
        <f t="shared" si="5"/>
        <v>0.6875</v>
      </c>
      <c r="K29" s="18" cm="1">
        <f t="array" ref="K29">(J29-H29)*24*VLOOKUP(MID(B29,3,2),料金,2,FALSE)*_xlfn.IFS((J29-H29)&gt;=TIMEVALUE("5:00"),1-0.05,TRUE,1)</f>
        <v>7410.0000000000009</v>
      </c>
    </row>
  </sheetData>
  <mergeCells count="11">
    <mergeCell ref="M6:M7"/>
    <mergeCell ref="N6:P6"/>
    <mergeCell ref="B4:K4"/>
    <mergeCell ref="B6:B7"/>
    <mergeCell ref="C6:C7"/>
    <mergeCell ref="D6:D7"/>
    <mergeCell ref="E6:E7"/>
    <mergeCell ref="F6:F7"/>
    <mergeCell ref="G6:H6"/>
    <mergeCell ref="I6:J6"/>
    <mergeCell ref="K6:K7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14"/>
  <sheetViews>
    <sheetView zoomScaleNormal="100" workbookViewId="0"/>
  </sheetViews>
  <sheetFormatPr defaultColWidth="9" defaultRowHeight="13" x14ac:dyDescent="0.2"/>
  <cols>
    <col min="1" max="1" width="9" style="1"/>
    <col min="2" max="2" width="12.6328125" style="1" customWidth="1"/>
    <col min="3" max="3" width="10.6328125" style="1" customWidth="1"/>
    <col min="4" max="4" width="9" style="1"/>
    <col min="5" max="5" width="10.90625" style="1" customWidth="1"/>
    <col min="6" max="8" width="13.453125" style="1" bestFit="1" customWidth="1"/>
    <col min="9" max="14" width="9" style="1"/>
    <col min="15" max="15" width="13.1796875" style="1" customWidth="1"/>
    <col min="16" max="16384" width="9" style="1"/>
  </cols>
  <sheetData>
    <row r="3" spans="2:8" x14ac:dyDescent="0.2">
      <c r="B3" s="4" t="s">
        <v>0</v>
      </c>
      <c r="E3" s="4" t="s">
        <v>1</v>
      </c>
    </row>
    <row r="4" spans="2:8" x14ac:dyDescent="0.2">
      <c r="B4" s="2" t="s">
        <v>2</v>
      </c>
      <c r="C4" s="2" t="s">
        <v>3</v>
      </c>
      <c r="E4" s="2" t="s">
        <v>4</v>
      </c>
      <c r="F4" s="3" t="s">
        <v>5</v>
      </c>
      <c r="G4" s="3" t="s">
        <v>6</v>
      </c>
      <c r="H4" s="3" t="s">
        <v>7</v>
      </c>
    </row>
    <row r="5" spans="2:8" x14ac:dyDescent="0.2">
      <c r="B5" s="3" t="s">
        <v>8</v>
      </c>
      <c r="C5" s="3" t="s">
        <v>9</v>
      </c>
      <c r="E5" s="2" t="s">
        <v>10</v>
      </c>
      <c r="F5" s="3" t="s">
        <v>11</v>
      </c>
      <c r="G5" s="3" t="s">
        <v>12</v>
      </c>
      <c r="H5" s="3" t="s">
        <v>13</v>
      </c>
    </row>
    <row r="6" spans="2:8" x14ac:dyDescent="0.2">
      <c r="B6" s="3" t="s">
        <v>14</v>
      </c>
      <c r="C6" s="3" t="s">
        <v>15</v>
      </c>
    </row>
    <row r="7" spans="2:8" x14ac:dyDescent="0.2">
      <c r="B7" s="3" t="s">
        <v>16</v>
      </c>
      <c r="C7" s="3" t="s">
        <v>17</v>
      </c>
      <c r="E7" s="4" t="s">
        <v>18</v>
      </c>
    </row>
    <row r="8" spans="2:8" x14ac:dyDescent="0.2">
      <c r="B8" s="3" t="s">
        <v>19</v>
      </c>
      <c r="C8" s="3" t="s">
        <v>20</v>
      </c>
      <c r="E8" s="2" t="s">
        <v>21</v>
      </c>
      <c r="F8" s="2" t="s">
        <v>22</v>
      </c>
    </row>
    <row r="9" spans="2:8" x14ac:dyDescent="0.2">
      <c r="B9" s="3" t="s">
        <v>23</v>
      </c>
      <c r="C9" s="3" t="s">
        <v>24</v>
      </c>
      <c r="E9" s="3" t="s">
        <v>25</v>
      </c>
      <c r="F9" s="3">
        <v>800</v>
      </c>
    </row>
    <row r="10" spans="2:8" x14ac:dyDescent="0.2">
      <c r="B10" s="3" t="s">
        <v>26</v>
      </c>
      <c r="C10" s="3" t="s">
        <v>27</v>
      </c>
      <c r="E10" s="3" t="s">
        <v>28</v>
      </c>
      <c r="F10" s="3">
        <v>1100</v>
      </c>
    </row>
    <row r="11" spans="2:8" x14ac:dyDescent="0.2">
      <c r="B11" s="3" t="s">
        <v>29</v>
      </c>
      <c r="C11" s="3" t="s">
        <v>30</v>
      </c>
      <c r="E11" s="3" t="s">
        <v>31</v>
      </c>
      <c r="F11" s="3">
        <v>1200</v>
      </c>
    </row>
    <row r="12" spans="2:8" x14ac:dyDescent="0.2">
      <c r="B12" s="3" t="s">
        <v>32</v>
      </c>
      <c r="C12" s="3" t="s">
        <v>33</v>
      </c>
      <c r="E12" s="3" t="s">
        <v>34</v>
      </c>
      <c r="F12" s="3">
        <v>1500</v>
      </c>
    </row>
    <row r="13" spans="2:8" x14ac:dyDescent="0.2">
      <c r="B13" s="3" t="s">
        <v>35</v>
      </c>
      <c r="C13" s="3" t="s">
        <v>36</v>
      </c>
    </row>
    <row r="14" spans="2:8" x14ac:dyDescent="0.2">
      <c r="B14" s="3" t="s">
        <v>37</v>
      </c>
      <c r="C14" s="3" t="s">
        <v>38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ビル</vt:lpstr>
      <vt:lpstr>会議室</vt:lpstr>
      <vt:lpstr>料金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nok056</dc:creator>
  <dcterms:created xsi:type="dcterms:W3CDTF">2025-08-20T06:14:26Z</dcterms:created>
  <dcterms:modified xsi:type="dcterms:W3CDTF">2026-01-20T03:04:26Z</dcterms:modified>
</cp:coreProperties>
</file>