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2021 解答例\練習パターン11-解答\"/>
    </mc:Choice>
  </mc:AlternateContent>
  <xr:revisionPtr revIDLastSave="0" documentId="13_ncr:1_{0849E835-9250-442B-88CE-38EC136894B4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1" l="1"/>
  <c r="J23" i="1" s="1"/>
  <c r="I21" i="1"/>
  <c r="I22" i="1"/>
  <c r="J21" i="1" s="1"/>
  <c r="I23" i="1"/>
  <c r="I24" i="1"/>
  <c r="I25" i="1"/>
  <c r="C26" i="1"/>
  <c r="D26" i="1"/>
  <c r="E26" i="1"/>
  <c r="F26" i="1"/>
  <c r="G26" i="1"/>
  <c r="H26" i="1"/>
  <c r="I26" i="1"/>
  <c r="J22" i="1"/>
  <c r="J11" i="1"/>
  <c r="J12" i="1"/>
  <c r="J13" i="1"/>
  <c r="J14" i="1"/>
  <c r="J15" i="1"/>
  <c r="J10" i="1"/>
  <c r="H16" i="1"/>
  <c r="G16" i="1"/>
  <c r="F16" i="1"/>
  <c r="E16" i="1"/>
  <c r="D16" i="1"/>
  <c r="C16" i="1"/>
  <c r="I15" i="1"/>
  <c r="I14" i="1"/>
  <c r="I13" i="1"/>
  <c r="I12" i="1"/>
  <c r="I11" i="1"/>
  <c r="I10" i="1"/>
  <c r="J20" i="1" l="1"/>
  <c r="J25" i="1"/>
  <c r="J24" i="1"/>
  <c r="I16" i="1"/>
</calcChain>
</file>

<file path=xl/sharedStrings.xml><?xml version="1.0" encoding="utf-8"?>
<sst xmlns="http://schemas.openxmlformats.org/spreadsheetml/2006/main" count="38" uniqueCount="21">
  <si>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</si>
  <si>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</si>
  <si>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【上半期】</t>
    <rPh sb="1" eb="4">
      <t>カミハンキ</t>
    </rPh>
    <phoneticPr fontId="6"/>
  </si>
  <si>
    <t>(単位：人)</t>
    <rPh sb="1" eb="3">
      <t>タンイ</t>
    </rPh>
    <rPh sb="4" eb="5">
      <t>ニン</t>
    </rPh>
    <phoneticPr fontId="6"/>
  </si>
  <si>
    <t>区分</t>
    <rPh sb="0" eb="2">
      <t>クブン</t>
    </rPh>
    <phoneticPr fontId="6"/>
  </si>
  <si>
    <t>中央地区</t>
    <rPh sb="0" eb="2">
      <t>チュウオウ</t>
    </rPh>
    <rPh sb="2" eb="4">
      <t>チク</t>
    </rPh>
    <phoneticPr fontId="6"/>
  </si>
  <si>
    <t>駅前地区</t>
    <rPh sb="0" eb="2">
      <t>エキマエ</t>
    </rPh>
    <rPh sb="2" eb="4">
      <t>チク</t>
    </rPh>
    <phoneticPr fontId="6"/>
  </si>
  <si>
    <t>北地区</t>
    <rPh sb="0" eb="1">
      <t>キタ</t>
    </rPh>
    <rPh sb="1" eb="3">
      <t>チク</t>
    </rPh>
    <phoneticPr fontId="6"/>
  </si>
  <si>
    <t>東地区</t>
    <rPh sb="0" eb="1">
      <t>ヒガシ</t>
    </rPh>
    <rPh sb="1" eb="3">
      <t>チク</t>
    </rPh>
    <phoneticPr fontId="6"/>
  </si>
  <si>
    <t>西地区</t>
    <rPh sb="0" eb="1">
      <t>ニシ</t>
    </rPh>
    <rPh sb="1" eb="3">
      <t>チク</t>
    </rPh>
    <phoneticPr fontId="6"/>
  </si>
  <si>
    <t>海浜地区</t>
    <rPh sb="0" eb="2">
      <t>カイヒン</t>
    </rPh>
    <rPh sb="2" eb="4">
      <t>チク</t>
    </rPh>
    <phoneticPr fontId="6"/>
  </si>
  <si>
    <t>合計</t>
    <rPh sb="0" eb="2">
      <t>ゴウケイ</t>
    </rPh>
    <phoneticPr fontId="6"/>
  </si>
  <si>
    <t>野球場</t>
    <rPh sb="0" eb="3">
      <t>ヤキュウジョウ</t>
    </rPh>
    <phoneticPr fontId="3"/>
  </si>
  <si>
    <t>テニスコート</t>
    <phoneticPr fontId="3"/>
  </si>
  <si>
    <t>温水プール</t>
    <rPh sb="0" eb="2">
      <t>オンスイ</t>
    </rPh>
    <phoneticPr fontId="3"/>
  </si>
  <si>
    <t>武道場</t>
    <rPh sb="0" eb="3">
      <t>ブドウジョウ</t>
    </rPh>
    <phoneticPr fontId="3"/>
  </si>
  <si>
    <t>フィットネスジム</t>
    <phoneticPr fontId="3"/>
  </si>
  <si>
    <t>体育ホール</t>
    <rPh sb="0" eb="2">
      <t>タイイク</t>
    </rPh>
    <phoneticPr fontId="3"/>
  </si>
  <si>
    <t>【下半期】</t>
    <rPh sb="1" eb="4">
      <t>シモハンキ</t>
    </rPh>
    <phoneticPr fontId="6"/>
  </si>
  <si>
    <t>(単位：人)</t>
    <rPh sb="1" eb="3">
      <t>タンイ</t>
    </rPh>
    <rPh sb="4" eb="5">
      <t>ヒト</t>
    </rPh>
    <phoneticPr fontId="6"/>
  </si>
  <si>
    <t>順位</t>
    <rPh sb="0" eb="2">
      <t>ジュンイ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</si>
</sst>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distributed" vertical="center" justifyLastLine="1"/>
    </xf>
    <xf numFmtId="38" fontId="4" fillId="0" borderId="6" xfId="1" applyFont="1" applyBorder="1">
      <alignment vertical="center"/>
    </xf>
    <xf numFmtId="38" fontId="4" fillId="0" borderId="7" xfId="1" applyFont="1" applyBorder="1">
      <alignment vertical="center"/>
    </xf>
    <xf numFmtId="0" fontId="4" fillId="0" borderId="9" xfId="0" applyFont="1" applyBorder="1" applyAlignment="1">
      <alignment horizontal="distributed" vertical="center" justifyLastLine="1"/>
    </xf>
    <xf numFmtId="38" fontId="4" fillId="0" borderId="10" xfId="1" applyFont="1" applyBorder="1">
      <alignment vertical="center"/>
    </xf>
    <xf numFmtId="38" fontId="4" fillId="0" borderId="11" xfId="1" applyFont="1" applyBorder="1">
      <alignment vertical="center"/>
    </xf>
    <xf numFmtId="38" fontId="4" fillId="0" borderId="11" xfId="1" applyFont="1" applyFill="1" applyBorder="1">
      <alignment vertical="center"/>
    </xf>
    <xf numFmtId="0" fontId="4" fillId="0" borderId="13" xfId="0" applyFont="1" applyBorder="1" applyAlignment="1">
      <alignment horizontal="distributed" vertical="center" justifyLastLine="1"/>
    </xf>
    <xf numFmtId="38" fontId="4" fillId="0" borderId="14" xfId="1" applyFont="1" applyBorder="1">
      <alignment vertical="center"/>
    </xf>
    <xf numFmtId="38" fontId="4" fillId="0" borderId="15" xfId="1" applyFont="1" applyFill="1" applyBorder="1">
      <alignment vertical="center"/>
    </xf>
    <xf numFmtId="0" fontId="4" fillId="0" borderId="17" xfId="0" applyFont="1" applyBorder="1" applyAlignment="1">
      <alignment horizontal="right" vertical="center"/>
    </xf>
    <xf numFmtId="38" fontId="4" fillId="0" borderId="18" xfId="1" applyFont="1" applyBorder="1">
      <alignment vertical="center"/>
    </xf>
    <xf numFmtId="38" fontId="4" fillId="0" borderId="19" xfId="1" applyFont="1" applyFill="1" applyBorder="1">
      <alignment vertical="center"/>
    </xf>
    <xf numFmtId="0" fontId="4" fillId="0" borderId="8" xfId="2" applyNumberFormat="1" applyFont="1" applyBorder="1">
      <alignment vertical="center"/>
    </xf>
    <xf numFmtId="0" fontId="4" fillId="0" borderId="12" xfId="2" applyNumberFormat="1" applyFont="1" applyBorder="1">
      <alignment vertical="center"/>
    </xf>
    <xf numFmtId="0" fontId="4" fillId="0" borderId="16" xfId="2" applyNumberFormat="1" applyFont="1" applyBorder="1">
      <alignment vertical="center"/>
    </xf>
    <xf numFmtId="0" fontId="4" fillId="0" borderId="20" xfId="2" applyNumberFormat="1" applyFont="1" applyBorder="1">
      <alignment vertical="center"/>
    </xf>
    <xf numFmtId="0" fontId="4" fillId="0" borderId="0" xfId="0" applyFont="1" applyAlignment="1">
      <alignment horizontal="right" vertical="center"/>
    </xf>
  </cellXfs>
  <cellStyles count="3">
    <cellStyle name="パーセント" xfId="2" builtinId="5"/>
    <cellStyle name="桁区切り" xfId="1" builtinId="6"/>
    <cellStyle name="標準" xfId="0" builtinId="0"/>
  </cellStyles>
  <dxfs count="4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</xdr:row>
      <xdr:rowOff>28575</xdr:rowOff>
    </xdr:from>
    <xdr:to>
      <xdr:col>9</xdr:col>
      <xdr:colOff>742950</xdr:colOff>
      <xdr:row>5</xdr:row>
      <xdr:rowOff>152400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23900" y="542925"/>
          <a:ext cx="7143750" cy="466725"/>
        </a:xfrm>
        <a:prstGeom prst="roundRect">
          <a:avLst/>
        </a:prstGeom>
        <a:solidFill>
          <a:srgbClr val="FFCCCC"/>
        </a:solidFill>
        <a:ln>
          <a:solidFill>
            <a:srgbClr val="0099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800" b="1">
              <a:solidFill>
                <a:srgbClr val="0070C0"/>
              </a:solidFill>
              <a:effectLst/>
              <a:latin typeface="ＭＳ 明朝" pitchFamily="17" charset="-128"/>
              <a:ea typeface="ＭＳ 明朝" pitchFamily="17" charset="-128"/>
              <a:cs typeface="+mn-cs"/>
            </a:rPr>
            <a:t>市内スポーツ施設利用者数の比較</a:t>
          </a:r>
          <a:endParaRPr kumimoji="1" lang="ja-JP" altLang="en-US" sz="1200">
            <a:solidFill>
              <a:srgbClr val="0070C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/>
  </sheetViews>
  <sheetFormatPr defaultRowHeight="13.5"/>
  <cols>
    <col min="1" max="1" width="9" customWidth="1"/>
    <col min="2" max="2" width="18.75" customWidth="1"/>
    <col min="3" max="8" width="9.125" customWidth="1"/>
    <col min="9" max="9" width="11.125" customWidth="1"/>
    <col min="10" max="10" width="10.125" customWidth="1"/>
  </cols>
  <sheetData>
    <row r="1" spans="1:11" s="1" customFormat="1">
      <c r="A1" s="1" t="s">
        <v>0</v>
      </c>
    </row>
    <row r="2" spans="1:11" s="1" customFormat="1">
      <c r="A2" s="1" t="s">
        <v>1</v>
      </c>
    </row>
    <row r="3" spans="1:11" s="1" customFormat="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1" customFormat="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1" customFormat="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s="1" customFormat="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1" customForma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s="1" customFormat="1" ht="18" customHeight="1" thickBot="1">
      <c r="A8" s="2"/>
      <c r="B8" s="3" t="s">
        <v>2</v>
      </c>
      <c r="C8" s="2"/>
      <c r="D8" s="2"/>
      <c r="E8" s="2"/>
      <c r="F8" s="2"/>
      <c r="G8" s="2"/>
      <c r="H8" s="2"/>
      <c r="I8" s="25" t="s">
        <v>3</v>
      </c>
      <c r="J8" s="2"/>
      <c r="K8" s="2"/>
    </row>
    <row r="9" spans="1:11" s="1" customFormat="1" ht="13.5" customHeight="1">
      <c r="A9" s="2"/>
      <c r="B9" s="4" t="s">
        <v>4</v>
      </c>
      <c r="C9" s="5" t="s">
        <v>5</v>
      </c>
      <c r="D9" s="5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6" t="s">
        <v>11</v>
      </c>
      <c r="J9" s="7" t="s">
        <v>20</v>
      </c>
      <c r="K9" s="2"/>
    </row>
    <row r="10" spans="1:11" s="1" customFormat="1" ht="21" customHeight="1">
      <c r="A10" s="2"/>
      <c r="B10" s="8" t="s">
        <v>12</v>
      </c>
      <c r="C10" s="9">
        <v>2954</v>
      </c>
      <c r="D10" s="9">
        <v>876</v>
      </c>
      <c r="E10" s="9">
        <v>987</v>
      </c>
      <c r="F10" s="9">
        <v>454</v>
      </c>
      <c r="G10" s="9">
        <v>546</v>
      </c>
      <c r="H10" s="9">
        <v>2003</v>
      </c>
      <c r="I10" s="10">
        <f>SUM(C10:H10)</f>
        <v>7820</v>
      </c>
      <c r="J10" s="21">
        <f>_xlfn.RANK.EQ(I10,$I$10:$I$15,0)</f>
        <v>2</v>
      </c>
      <c r="K10" s="2"/>
    </row>
    <row r="11" spans="1:11" s="1" customFormat="1" ht="21" customHeight="1">
      <c r="A11" s="2"/>
      <c r="B11" s="11" t="s">
        <v>13</v>
      </c>
      <c r="C11" s="12">
        <v>1602</v>
      </c>
      <c r="D11" s="12">
        <v>711</v>
      </c>
      <c r="E11" s="12">
        <v>194</v>
      </c>
      <c r="F11" s="12">
        <v>114</v>
      </c>
      <c r="G11" s="12">
        <v>260</v>
      </c>
      <c r="H11" s="12">
        <v>655</v>
      </c>
      <c r="I11" s="13">
        <f t="shared" ref="I11:I16" si="0">SUM(C11:H11)</f>
        <v>3536</v>
      </c>
      <c r="J11" s="22">
        <f t="shared" ref="J11:J15" si="1">_xlfn.RANK.EQ(I11,$I$10:$I$15,0)</f>
        <v>6</v>
      </c>
      <c r="K11" s="2"/>
    </row>
    <row r="12" spans="1:11" s="1" customFormat="1" ht="21" customHeight="1">
      <c r="A12" s="2"/>
      <c r="B12" s="11" t="s">
        <v>14</v>
      </c>
      <c r="C12" s="12">
        <v>510</v>
      </c>
      <c r="D12" s="12">
        <v>1012</v>
      </c>
      <c r="E12" s="12">
        <v>385</v>
      </c>
      <c r="F12" s="12">
        <v>509</v>
      </c>
      <c r="G12" s="12">
        <v>413</v>
      </c>
      <c r="H12" s="12">
        <v>1112</v>
      </c>
      <c r="I12" s="13">
        <f t="shared" si="0"/>
        <v>3941</v>
      </c>
      <c r="J12" s="22">
        <f t="shared" si="1"/>
        <v>5</v>
      </c>
      <c r="K12" s="2"/>
    </row>
    <row r="13" spans="1:11" s="1" customFormat="1" ht="21" customHeight="1">
      <c r="A13" s="2"/>
      <c r="B13" s="11" t="s">
        <v>15</v>
      </c>
      <c r="C13" s="12">
        <v>746</v>
      </c>
      <c r="D13" s="12">
        <v>2212</v>
      </c>
      <c r="E13" s="12">
        <v>305</v>
      </c>
      <c r="F13" s="12">
        <v>89</v>
      </c>
      <c r="G13" s="12">
        <v>110</v>
      </c>
      <c r="H13" s="12">
        <v>812</v>
      </c>
      <c r="I13" s="13">
        <f t="shared" si="0"/>
        <v>4274</v>
      </c>
      <c r="J13" s="22">
        <f t="shared" si="1"/>
        <v>4</v>
      </c>
      <c r="K13" s="2"/>
    </row>
    <row r="14" spans="1:11" s="1" customFormat="1" ht="21" customHeight="1">
      <c r="A14" s="2"/>
      <c r="B14" s="11" t="s">
        <v>16</v>
      </c>
      <c r="C14" s="12">
        <v>2875</v>
      </c>
      <c r="D14" s="12">
        <v>1321</v>
      </c>
      <c r="E14" s="12">
        <v>206</v>
      </c>
      <c r="F14" s="12">
        <v>95</v>
      </c>
      <c r="G14" s="12">
        <v>86</v>
      </c>
      <c r="H14" s="12">
        <v>329</v>
      </c>
      <c r="I14" s="14">
        <f t="shared" si="0"/>
        <v>4912</v>
      </c>
      <c r="J14" s="22">
        <f t="shared" si="1"/>
        <v>3</v>
      </c>
      <c r="K14" s="2"/>
    </row>
    <row r="15" spans="1:11" s="1" customFormat="1" ht="21" customHeight="1" thickBot="1">
      <c r="A15" s="2"/>
      <c r="B15" s="15" t="s">
        <v>17</v>
      </c>
      <c r="C15" s="16">
        <v>1240</v>
      </c>
      <c r="D15" s="16">
        <v>94</v>
      </c>
      <c r="E15" s="16">
        <v>1341</v>
      </c>
      <c r="F15" s="16">
        <v>401</v>
      </c>
      <c r="G15" s="16">
        <v>505</v>
      </c>
      <c r="H15" s="16">
        <v>5145</v>
      </c>
      <c r="I15" s="17">
        <f t="shared" si="0"/>
        <v>8726</v>
      </c>
      <c r="J15" s="23">
        <f t="shared" si="1"/>
        <v>1</v>
      </c>
      <c r="K15" s="2"/>
    </row>
    <row r="16" spans="1:11" s="1" customFormat="1" ht="13.5" customHeight="1" thickTop="1" thickBot="1">
      <c r="A16" s="2"/>
      <c r="B16" s="18" t="s">
        <v>11</v>
      </c>
      <c r="C16" s="19">
        <f t="shared" ref="C16:H16" si="2">SUM(C10:C15)</f>
        <v>9927</v>
      </c>
      <c r="D16" s="19">
        <f t="shared" si="2"/>
        <v>6226</v>
      </c>
      <c r="E16" s="19">
        <f t="shared" si="2"/>
        <v>3418</v>
      </c>
      <c r="F16" s="19">
        <f t="shared" si="2"/>
        <v>1662</v>
      </c>
      <c r="G16" s="19">
        <f t="shared" si="2"/>
        <v>1920</v>
      </c>
      <c r="H16" s="19">
        <f t="shared" si="2"/>
        <v>10056</v>
      </c>
      <c r="I16" s="20">
        <f t="shared" si="0"/>
        <v>33209</v>
      </c>
      <c r="J16" s="24"/>
      <c r="K16" s="2"/>
    </row>
    <row r="17" spans="1:11" s="1" customForma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s="1" customFormat="1" ht="18" customHeight="1" thickBot="1">
      <c r="A18" s="2"/>
      <c r="B18" s="3" t="s">
        <v>18</v>
      </c>
      <c r="C18" s="2"/>
      <c r="D18" s="2"/>
      <c r="E18" s="2"/>
      <c r="F18" s="2"/>
      <c r="G18" s="2"/>
      <c r="H18" s="2"/>
      <c r="I18" s="25" t="s">
        <v>19</v>
      </c>
      <c r="J18" s="2"/>
      <c r="K18" s="2"/>
    </row>
    <row r="19" spans="1:11" s="1" customFormat="1" ht="13.5" customHeight="1">
      <c r="A19" s="2"/>
      <c r="B19" s="4" t="s">
        <v>4</v>
      </c>
      <c r="C19" s="5" t="s">
        <v>5</v>
      </c>
      <c r="D19" s="5" t="s">
        <v>6</v>
      </c>
      <c r="E19" s="5" t="s">
        <v>7</v>
      </c>
      <c r="F19" s="5" t="s">
        <v>8</v>
      </c>
      <c r="G19" s="5" t="s">
        <v>9</v>
      </c>
      <c r="H19" s="5" t="s">
        <v>10</v>
      </c>
      <c r="I19" s="6" t="s">
        <v>11</v>
      </c>
      <c r="J19" s="7" t="s">
        <v>20</v>
      </c>
      <c r="K19" s="2"/>
    </row>
    <row r="20" spans="1:11" s="1" customFormat="1" ht="21" customHeight="1">
      <c r="A20" s="2"/>
      <c r="B20" s="8" t="s">
        <v>12</v>
      </c>
      <c r="C20" s="9">
        <v>846</v>
      </c>
      <c r="D20" s="9">
        <v>601</v>
      </c>
      <c r="E20" s="9">
        <v>384</v>
      </c>
      <c r="F20" s="9">
        <v>554</v>
      </c>
      <c r="G20" s="9">
        <v>3050</v>
      </c>
      <c r="H20" s="9">
        <v>1640</v>
      </c>
      <c r="I20" s="10">
        <f t="shared" ref="I20:I26" si="3">SUM(C20:H20)</f>
        <v>7075</v>
      </c>
      <c r="J20" s="21">
        <f>_xlfn.RANK.EQ(I20,$I$20:$I$25,0)</f>
        <v>1</v>
      </c>
      <c r="K20" s="2"/>
    </row>
    <row r="21" spans="1:11" s="1" customFormat="1" ht="21" customHeight="1">
      <c r="A21" s="2"/>
      <c r="B21" s="11" t="s">
        <v>13</v>
      </c>
      <c r="C21" s="12">
        <v>446</v>
      </c>
      <c r="D21" s="12">
        <v>696</v>
      </c>
      <c r="E21" s="12">
        <v>96</v>
      </c>
      <c r="F21" s="12">
        <v>96</v>
      </c>
      <c r="G21" s="12">
        <v>268</v>
      </c>
      <c r="H21" s="12">
        <v>1912</v>
      </c>
      <c r="I21" s="13">
        <f t="shared" si="3"/>
        <v>3514</v>
      </c>
      <c r="J21" s="22">
        <f t="shared" ref="J21:J25" si="4">_xlfn.RANK.EQ(I21,$I$20:$I$25,0)</f>
        <v>5</v>
      </c>
      <c r="K21" s="2"/>
    </row>
    <row r="22" spans="1:11" s="1" customFormat="1" ht="21" customHeight="1">
      <c r="A22" s="2"/>
      <c r="B22" s="11" t="s">
        <v>14</v>
      </c>
      <c r="C22" s="12">
        <v>546</v>
      </c>
      <c r="D22" s="12">
        <v>846</v>
      </c>
      <c r="E22" s="12">
        <v>1850</v>
      </c>
      <c r="F22" s="12">
        <v>374</v>
      </c>
      <c r="G22" s="12">
        <v>305</v>
      </c>
      <c r="H22" s="12">
        <v>201</v>
      </c>
      <c r="I22" s="13">
        <f t="shared" si="3"/>
        <v>4122</v>
      </c>
      <c r="J22" s="22">
        <f t="shared" si="4"/>
        <v>4</v>
      </c>
      <c r="K22" s="2"/>
    </row>
    <row r="23" spans="1:11" s="1" customFormat="1" ht="21" customHeight="1">
      <c r="A23" s="2"/>
      <c r="B23" s="11" t="s">
        <v>15</v>
      </c>
      <c r="C23" s="12">
        <v>196</v>
      </c>
      <c r="D23" s="12">
        <v>194</v>
      </c>
      <c r="E23" s="12">
        <v>305</v>
      </c>
      <c r="F23" s="12">
        <v>101</v>
      </c>
      <c r="G23" s="12">
        <v>208</v>
      </c>
      <c r="H23" s="12">
        <v>674</v>
      </c>
      <c r="I23" s="13">
        <f t="shared" si="3"/>
        <v>1678</v>
      </c>
      <c r="J23" s="22">
        <f t="shared" si="4"/>
        <v>6</v>
      </c>
      <c r="K23" s="2"/>
    </row>
    <row r="24" spans="1:11" s="1" customFormat="1" ht="21" customHeight="1">
      <c r="A24" s="2"/>
      <c r="B24" s="11" t="s">
        <v>16</v>
      </c>
      <c r="C24" s="12">
        <v>2110</v>
      </c>
      <c r="D24" s="12">
        <v>411</v>
      </c>
      <c r="E24" s="12">
        <v>324</v>
      </c>
      <c r="F24" s="12">
        <v>1112</v>
      </c>
      <c r="G24" s="12">
        <v>402</v>
      </c>
      <c r="H24" s="12">
        <v>311</v>
      </c>
      <c r="I24" s="14">
        <f t="shared" si="3"/>
        <v>4670</v>
      </c>
      <c r="J24" s="22">
        <f t="shared" si="4"/>
        <v>2</v>
      </c>
      <c r="K24" s="2"/>
    </row>
    <row r="25" spans="1:11" s="1" customFormat="1" ht="21" customHeight="1" thickBot="1">
      <c r="A25" s="2"/>
      <c r="B25" s="15" t="s">
        <v>17</v>
      </c>
      <c r="C25" s="16">
        <v>859</v>
      </c>
      <c r="D25" s="16">
        <v>646</v>
      </c>
      <c r="E25" s="16">
        <v>574</v>
      </c>
      <c r="F25" s="16">
        <v>606</v>
      </c>
      <c r="G25" s="16">
        <v>795</v>
      </c>
      <c r="H25" s="16">
        <v>795</v>
      </c>
      <c r="I25" s="17">
        <f t="shared" si="3"/>
        <v>4275</v>
      </c>
      <c r="J25" s="23">
        <f t="shared" si="4"/>
        <v>3</v>
      </c>
      <c r="K25" s="2"/>
    </row>
    <row r="26" spans="1:11" s="1" customFormat="1" ht="13.5" customHeight="1" thickTop="1" thickBot="1">
      <c r="A26" s="2"/>
      <c r="B26" s="18" t="s">
        <v>11</v>
      </c>
      <c r="C26" s="19">
        <f t="shared" ref="C26:H26" si="5">SUM(C20:C25)</f>
        <v>5003</v>
      </c>
      <c r="D26" s="19">
        <f t="shared" si="5"/>
        <v>3394</v>
      </c>
      <c r="E26" s="19">
        <f t="shared" si="5"/>
        <v>3533</v>
      </c>
      <c r="F26" s="19">
        <f t="shared" si="5"/>
        <v>2843</v>
      </c>
      <c r="G26" s="19">
        <f t="shared" si="5"/>
        <v>5028</v>
      </c>
      <c r="H26" s="19">
        <f t="shared" si="5"/>
        <v>5533</v>
      </c>
      <c r="I26" s="20">
        <f t="shared" si="3"/>
        <v>25334</v>
      </c>
      <c r="J26" s="24"/>
      <c r="K26" s="2"/>
    </row>
    <row r="27" spans="1:11" s="1" customForma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phoneticPr fontId="2"/>
  <conditionalFormatting sqref="C16:H16">
    <cfRule type="cellIs" dxfId="3" priority="5" stopIfTrue="1" operator="equal">
      <formula>LARGE($C16:$H16,2)</formula>
    </cfRule>
  </conditionalFormatting>
  <conditionalFormatting sqref="B10:B15">
    <cfRule type="expression" dxfId="2" priority="6" stopIfTrue="1">
      <formula>J10&lt;=2</formula>
    </cfRule>
  </conditionalFormatting>
  <conditionalFormatting sqref="C26:H26">
    <cfRule type="cellIs" dxfId="1" priority="1" stopIfTrue="1" operator="equal">
      <formula>LARGE($C26:$H26,2)</formula>
    </cfRule>
  </conditionalFormatting>
  <conditionalFormatting sqref="B20:B25">
    <cfRule type="expression" dxfId="0" priority="2" stopIfTrue="1">
      <formula>J20&lt;=2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cp:lastPrinted>2024-05-16T07:39:04Z</cp:lastPrinted>
  <dcterms:created xsi:type="dcterms:W3CDTF">2020-07-15T08:24:21Z</dcterms:created>
  <dcterms:modified xsi:type="dcterms:W3CDTF">2025-09-03T07:54:34Z</dcterms:modified>
</cp:coreProperties>
</file>