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10-解答\"/>
    </mc:Choice>
  </mc:AlternateContent>
  <xr:revisionPtr revIDLastSave="0" documentId="13_ncr:1_{BD2BA843-5199-418B-BEE4-ABE3DAFD778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  <definedName name="_xlnm._FilterDatabase" localSheetId="1" hidden="1">分析!$B$21:$L$35</definedName>
    <definedName name="_xlnm.Print_Area" localSheetId="1">分析!$A$1:$S$48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8" i="3" l="1"/>
  <c r="K68" i="3"/>
  <c r="J68" i="3"/>
  <c r="L64" i="3"/>
  <c r="K64" i="3"/>
  <c r="J64" i="3"/>
  <c r="L61" i="3"/>
  <c r="K61" i="3"/>
  <c r="K69" i="3" s="1"/>
  <c r="J61" i="3"/>
  <c r="J69" i="3" s="1"/>
  <c r="L57" i="3"/>
  <c r="K57" i="3"/>
  <c r="J57" i="3"/>
  <c r="L54" i="3"/>
  <c r="K54" i="3"/>
  <c r="J54" i="3"/>
  <c r="L51" i="3"/>
  <c r="K51" i="3"/>
  <c r="K58" i="3" s="1"/>
  <c r="J51" i="3"/>
  <c r="L47" i="3"/>
  <c r="K47" i="3"/>
  <c r="J47" i="3"/>
  <c r="L43" i="3"/>
  <c r="K43" i="3"/>
  <c r="J43" i="3"/>
  <c r="L40" i="3"/>
  <c r="L48" i="3" s="1"/>
  <c r="K40" i="3"/>
  <c r="K48" i="3" s="1"/>
  <c r="J40" i="3"/>
  <c r="L37" i="3"/>
  <c r="K37" i="3"/>
  <c r="J37" i="3"/>
  <c r="L34" i="3"/>
  <c r="K34" i="3"/>
  <c r="J34" i="3"/>
  <c r="L31" i="3"/>
  <c r="K31" i="3"/>
  <c r="J31" i="3"/>
  <c r="J38" i="3" s="1"/>
  <c r="L26" i="3"/>
  <c r="K26" i="3"/>
  <c r="J26" i="3"/>
  <c r="L23" i="3"/>
  <c r="K23" i="3"/>
  <c r="J23" i="3"/>
  <c r="L20" i="3"/>
  <c r="L27" i="3" s="1"/>
  <c r="K20" i="3"/>
  <c r="J20" i="3"/>
  <c r="L14" i="3"/>
  <c r="K14" i="3"/>
  <c r="J14" i="3"/>
  <c r="L12" i="3"/>
  <c r="K12" i="3"/>
  <c r="J12" i="3"/>
  <c r="L9" i="3"/>
  <c r="K9" i="3"/>
  <c r="K15" i="3" s="1"/>
  <c r="J9" i="3"/>
  <c r="K38" i="3" l="1"/>
  <c r="J27" i="3"/>
  <c r="J48" i="3"/>
  <c r="L58" i="3"/>
  <c r="K27" i="3"/>
  <c r="K70" i="3" s="1"/>
  <c r="J58" i="3"/>
  <c r="L69" i="3"/>
  <c r="J15" i="3"/>
  <c r="J70" i="3" s="1"/>
  <c r="L38" i="3"/>
  <c r="L15" i="3"/>
  <c r="L70" i="3" l="1"/>
</calcChain>
</file>

<file path=xl/sharedStrings.xml><?xml version="1.0" encoding="utf-8"?>
<sst xmlns="http://schemas.openxmlformats.org/spreadsheetml/2006/main" count="430" uniqueCount="70">
  <si>
    <t>JAVADA寝具店【枕】販売一覧表</t>
    <rPh sb="6" eb="9">
      <t>シングテン</t>
    </rPh>
    <rPh sb="10" eb="11">
      <t>マクラ</t>
    </rPh>
    <rPh sb="12" eb="14">
      <t>ハンバイ</t>
    </rPh>
    <rPh sb="14" eb="16">
      <t>イチラン</t>
    </rPh>
    <rPh sb="16" eb="17">
      <t>ジョウヒョウ</t>
    </rPh>
    <phoneticPr fontId="4"/>
  </si>
  <si>
    <t>No.</t>
    <phoneticPr fontId="4"/>
  </si>
  <si>
    <t>商品分類</t>
    <rPh sb="0" eb="2">
      <t>ショウヒン</t>
    </rPh>
    <rPh sb="2" eb="4">
      <t>ブンルイ</t>
    </rPh>
    <phoneticPr fontId="4"/>
  </si>
  <si>
    <t>メーカー名</t>
    <rPh sb="4" eb="5">
      <t>メイ</t>
    </rPh>
    <phoneticPr fontId="4"/>
  </si>
  <si>
    <t>機能</t>
    <rPh sb="0" eb="2">
      <t>キノウ</t>
    </rPh>
    <phoneticPr fontId="4"/>
  </si>
  <si>
    <t>単価
(円)</t>
    <rPh sb="0" eb="2">
      <t>タンカ</t>
    </rPh>
    <rPh sb="4" eb="5">
      <t>エン</t>
    </rPh>
    <phoneticPr fontId="4"/>
  </si>
  <si>
    <t>ネット
販売数(個)</t>
    <rPh sb="4" eb="6">
      <t>ハンバイ</t>
    </rPh>
    <rPh sb="6" eb="7">
      <t>スウ</t>
    </rPh>
    <rPh sb="8" eb="9">
      <t>コ</t>
    </rPh>
    <phoneticPr fontId="4"/>
  </si>
  <si>
    <t>TVショップ
販売数(個)</t>
    <rPh sb="7" eb="9">
      <t>ハンバイ</t>
    </rPh>
    <rPh sb="9" eb="10">
      <t>スウ</t>
    </rPh>
    <rPh sb="11" eb="12">
      <t>コ</t>
    </rPh>
    <phoneticPr fontId="4"/>
  </si>
  <si>
    <t>店頭
販売数(個)</t>
    <rPh sb="0" eb="2">
      <t>テントウ</t>
    </rPh>
    <rPh sb="3" eb="5">
      <t>ハンバイ</t>
    </rPh>
    <rPh sb="5" eb="6">
      <t>スウ</t>
    </rPh>
    <rPh sb="7" eb="8">
      <t>コ</t>
    </rPh>
    <phoneticPr fontId="4"/>
  </si>
  <si>
    <t>返品数
（個）</t>
    <rPh sb="0" eb="2">
      <t>ヘンピン</t>
    </rPh>
    <rPh sb="2" eb="3">
      <t>スウ</t>
    </rPh>
    <rPh sb="5" eb="6">
      <t>コ</t>
    </rPh>
    <phoneticPr fontId="4"/>
  </si>
  <si>
    <t>販売数
合計(個)</t>
    <rPh sb="0" eb="2">
      <t>ハンバイ</t>
    </rPh>
    <rPh sb="2" eb="3">
      <t>スウ</t>
    </rPh>
    <rPh sb="4" eb="6">
      <t>ゴウケイ</t>
    </rPh>
    <rPh sb="7" eb="8">
      <t>コ</t>
    </rPh>
    <phoneticPr fontId="4"/>
  </si>
  <si>
    <t>販売金額
(円)</t>
    <rPh sb="0" eb="2">
      <t>ハンバイ</t>
    </rPh>
    <rPh sb="2" eb="4">
      <t>キンガク</t>
    </rPh>
    <rPh sb="6" eb="7">
      <t>エン</t>
    </rPh>
    <phoneticPr fontId="4"/>
  </si>
  <si>
    <t>1_標準型</t>
  </si>
  <si>
    <t>1_東谷</t>
    <rPh sb="2" eb="4">
      <t>ヒガシタニ</t>
    </rPh>
    <phoneticPr fontId="4"/>
  </si>
  <si>
    <t>廉価品</t>
    <phoneticPr fontId="4"/>
  </si>
  <si>
    <t>3_ダブルサイズ型</t>
  </si>
  <si>
    <t>3_ラブピロー</t>
    <phoneticPr fontId="4"/>
  </si>
  <si>
    <t>SPアスリートタイプ</t>
    <phoneticPr fontId="4"/>
  </si>
  <si>
    <t>2_中央くぼみ型</t>
  </si>
  <si>
    <t>トップアスリートタイプ</t>
    <phoneticPr fontId="4"/>
  </si>
  <si>
    <t>ハードプロ仕様</t>
    <rPh sb="5" eb="7">
      <t>シヨウ</t>
    </rPh>
    <phoneticPr fontId="4"/>
  </si>
  <si>
    <t>5_ヨーロッパモダン</t>
    <phoneticPr fontId="4"/>
  </si>
  <si>
    <t>6_ハート型</t>
  </si>
  <si>
    <t>4_日本ベッド</t>
    <rPh sb="2" eb="4">
      <t>ニホン</t>
    </rPh>
    <phoneticPr fontId="4"/>
  </si>
  <si>
    <t>新素材</t>
    <phoneticPr fontId="4"/>
  </si>
  <si>
    <t>3_ダブルサイズ型</t>
    <phoneticPr fontId="4"/>
  </si>
  <si>
    <t>2_横山</t>
    <rPh sb="2" eb="4">
      <t>ヨコヤマ</t>
    </rPh>
    <phoneticPr fontId="4"/>
  </si>
  <si>
    <t>スタンダードタイプ</t>
    <phoneticPr fontId="4"/>
  </si>
  <si>
    <t>5_波型</t>
    <rPh sb="2" eb="3">
      <t>ナミ</t>
    </rPh>
    <rPh sb="3" eb="4">
      <t>カタ</t>
    </rPh>
    <phoneticPr fontId="4"/>
  </si>
  <si>
    <t>安眠仕様</t>
    <rPh sb="2" eb="4">
      <t>シヨウ</t>
    </rPh>
    <phoneticPr fontId="4"/>
  </si>
  <si>
    <t>4_分割タイプ型</t>
  </si>
  <si>
    <t>ソフトプロ仕様</t>
    <rPh sb="5" eb="7">
      <t>シヨウ</t>
    </rPh>
    <phoneticPr fontId="4"/>
  </si>
  <si>
    <t>1_標準型</t>
    <rPh sb="2" eb="4">
      <t>ヒョウジュン</t>
    </rPh>
    <rPh sb="4" eb="5">
      <t>カタ</t>
    </rPh>
    <phoneticPr fontId="4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</si>
  <si>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</si>
  <si>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</si>
  <si>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</si>
  <si>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4_日本ベッド</t>
  </si>
  <si>
    <t>5_ヨーロッパモダン</t>
  </si>
  <si>
    <t>1_東谷</t>
    <phoneticPr fontId="4"/>
  </si>
  <si>
    <t>4_日本ベッド</t>
    <phoneticPr fontId="4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</si>
  <si>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</si>
  <si>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*アスリート*</t>
    <phoneticPr fontId="4"/>
  </si>
  <si>
    <t>&lt;5</t>
    <phoneticPr fontId="4"/>
  </si>
  <si>
    <t>*プロ*</t>
    <phoneticPr fontId="4"/>
  </si>
  <si>
    <t>&gt;=25000</t>
    <phoneticPr fontId="4"/>
  </si>
  <si>
    <t>&gt;15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</si>
  <si>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</si>
  <si>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</si>
  <si>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2_横山</t>
  </si>
  <si>
    <t>1_標準型</t>
    <phoneticPr fontId="4"/>
  </si>
  <si>
    <t>2_横山</t>
    <phoneticPr fontId="4"/>
  </si>
  <si>
    <t>小計</t>
    <rPh sb="0" eb="2">
      <t>ショウケイ</t>
    </rPh>
    <phoneticPr fontId="4"/>
  </si>
  <si>
    <t>2_中央くぼみ型</t>
    <phoneticPr fontId="4"/>
  </si>
  <si>
    <t>3_ラブピロー</t>
  </si>
  <si>
    <t>5_波型</t>
  </si>
  <si>
    <t>4_分割タイプ型</t>
    <phoneticPr fontId="4"/>
  </si>
  <si>
    <t>5_波型</t>
    <phoneticPr fontId="4"/>
  </si>
  <si>
    <t>6_ハート型</t>
    <phoneticPr fontId="4"/>
  </si>
  <si>
    <t>総計</t>
  </si>
  <si>
    <t>1_東谷 集計</t>
  </si>
  <si>
    <t>2_横山 集計</t>
  </si>
  <si>
    <t>4_日本ベッド 集計</t>
  </si>
  <si>
    <t>1_標準型 集計</t>
  </si>
  <si>
    <t>3_ラブピロー 集計</t>
  </si>
  <si>
    <t>5_ヨーロッパモダン 集計</t>
  </si>
  <si>
    <t>2_中央くぼみ型 集計</t>
  </si>
  <si>
    <t>3_ダブルサイズ型 集計</t>
  </si>
  <si>
    <t>4_分割タイプ型 集計</t>
  </si>
  <si>
    <t>5_波型 集計</t>
  </si>
  <si>
    <t>6_ハート型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</si>
</sst>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color rgb="FF002060"/>
      <name val="ＭＳ Ｐゴシック"/>
      <family val="3"/>
      <charset val="128"/>
    </font>
    <font>
      <b/>
      <sz val="1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38" fontId="8" fillId="0" borderId="1" xfId="1" applyFont="1" applyFill="1" applyBorder="1">
      <alignment vertical="center"/>
    </xf>
    <xf numFmtId="38" fontId="8" fillId="0" borderId="1" xfId="2" applyNumberFormat="1" applyFont="1" applyFill="1" applyBorder="1">
      <alignment vertical="center"/>
    </xf>
    <xf numFmtId="0" fontId="8" fillId="0" borderId="0" xfId="0" applyFont="1" applyFill="1">
      <alignment vertical="center"/>
    </xf>
    <xf numFmtId="0" fontId="7" fillId="0" borderId="1" xfId="0" applyNumberFormat="1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1" fillId="0" borderId="0" xfId="0" applyFont="1">
      <alignment vertical="center"/>
    </xf>
    <xf numFmtId="0" fontId="9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8" xfId="0" applyFont="1" applyFill="1" applyBorder="1">
      <alignment vertical="center"/>
    </xf>
    <xf numFmtId="0" fontId="6" fillId="0" borderId="9" xfId="0" applyFont="1" applyBorder="1">
      <alignment vertical="center"/>
    </xf>
    <xf numFmtId="0" fontId="6" fillId="0" borderId="8" xfId="0" applyFont="1" applyBorder="1">
      <alignment vertical="center"/>
    </xf>
    <xf numFmtId="38" fontId="6" fillId="0" borderId="10" xfId="0" applyNumberFormat="1" applyFont="1" applyBorder="1">
      <alignment vertical="center"/>
    </xf>
    <xf numFmtId="0" fontId="6" fillId="0" borderId="12" xfId="0" applyFont="1" applyBorder="1">
      <alignment vertical="center"/>
    </xf>
    <xf numFmtId="0" fontId="6" fillId="0" borderId="1" xfId="0" applyFont="1" applyBorder="1">
      <alignment vertical="center"/>
    </xf>
    <xf numFmtId="38" fontId="6" fillId="0" borderId="13" xfId="0" applyNumberFormat="1" applyFont="1" applyBorder="1">
      <alignment vertical="center"/>
    </xf>
    <xf numFmtId="0" fontId="8" fillId="0" borderId="14" xfId="0" applyFont="1" applyFill="1" applyBorder="1">
      <alignment vertical="center"/>
    </xf>
    <xf numFmtId="0" fontId="6" fillId="0" borderId="15" xfId="0" applyFont="1" applyBorder="1">
      <alignment vertical="center"/>
    </xf>
    <xf numFmtId="0" fontId="6" fillId="0" borderId="14" xfId="0" applyFont="1" applyBorder="1">
      <alignment vertical="center"/>
    </xf>
    <xf numFmtId="38" fontId="6" fillId="0" borderId="16" xfId="0" applyNumberFormat="1" applyFont="1" applyBorder="1">
      <alignment vertical="center"/>
    </xf>
    <xf numFmtId="0" fontId="8" fillId="0" borderId="18" xfId="0" applyFont="1" applyFill="1" applyBorder="1" applyAlignment="1">
      <alignment horizontal="right" vertical="center"/>
    </xf>
    <xf numFmtId="0" fontId="6" fillId="0" borderId="19" xfId="0" applyFont="1" applyBorder="1">
      <alignment vertical="center"/>
    </xf>
    <xf numFmtId="0" fontId="6" fillId="0" borderId="18" xfId="0" applyFont="1" applyBorder="1">
      <alignment vertical="center"/>
    </xf>
    <xf numFmtId="38" fontId="6" fillId="0" borderId="20" xfId="0" applyNumberFormat="1" applyFont="1" applyBorder="1">
      <alignment vertical="center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0" fillId="0" borderId="1" xfId="0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38" fontId="8" fillId="0" borderId="0" xfId="1" applyFont="1" applyFill="1" applyBorder="1">
      <alignment vertical="center"/>
    </xf>
    <xf numFmtId="38" fontId="8" fillId="0" borderId="0" xfId="2" applyNumberFormat="1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B3:L46"/>
  <sheetViews>
    <sheetView zoomScaleNormal="100" workbookViewId="0"/>
  </sheetViews>
  <sheetFormatPr defaultRowHeight="13.5"/>
  <cols>
    <col min="2" max="2" width="4.125" customWidth="1"/>
    <col min="3" max="4" width="16.75" customWidth="1"/>
    <col min="5" max="5" width="22.625" customWidth="1"/>
    <col min="6" max="11" width="10.375" customWidth="1"/>
    <col min="12" max="12" width="14.875" customWidth="1"/>
  </cols>
  <sheetData>
    <row r="3" spans="2:12" ht="17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5" spans="2:12" ht="27">
      <c r="B5" s="1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</row>
    <row r="6" spans="2:12" s="7" customFormat="1">
      <c r="B6" s="4">
        <v>1</v>
      </c>
      <c r="C6" s="4" t="s">
        <v>12</v>
      </c>
      <c r="D6" s="4" t="s">
        <v>13</v>
      </c>
      <c r="E6" s="4" t="s">
        <v>14</v>
      </c>
      <c r="F6" s="5">
        <v>1500</v>
      </c>
      <c r="G6" s="4">
        <v>7</v>
      </c>
      <c r="H6" s="4">
        <v>5</v>
      </c>
      <c r="I6" s="4">
        <v>2</v>
      </c>
      <c r="J6" s="4">
        <v>5</v>
      </c>
      <c r="K6" s="4">
        <v>9</v>
      </c>
      <c r="L6" s="6">
        <v>13500</v>
      </c>
    </row>
    <row r="7" spans="2:12" s="7" customFormat="1">
      <c r="B7" s="4">
        <v>2</v>
      </c>
      <c r="C7" s="4" t="s">
        <v>15</v>
      </c>
      <c r="D7" s="8" t="s">
        <v>16</v>
      </c>
      <c r="E7" s="4" t="s">
        <v>17</v>
      </c>
      <c r="F7" s="5">
        <v>17000</v>
      </c>
      <c r="G7" s="4">
        <v>6</v>
      </c>
      <c r="H7" s="4">
        <v>0</v>
      </c>
      <c r="I7" s="4">
        <v>2</v>
      </c>
      <c r="J7" s="4">
        <v>3</v>
      </c>
      <c r="K7" s="4">
        <v>5</v>
      </c>
      <c r="L7" s="6">
        <v>85000</v>
      </c>
    </row>
    <row r="8" spans="2:12" s="7" customFormat="1">
      <c r="B8" s="4">
        <v>3</v>
      </c>
      <c r="C8" s="4" t="s">
        <v>18</v>
      </c>
      <c r="D8" s="8" t="s">
        <v>16</v>
      </c>
      <c r="E8" s="4" t="s">
        <v>19</v>
      </c>
      <c r="F8" s="5">
        <v>16000</v>
      </c>
      <c r="G8" s="4">
        <v>1</v>
      </c>
      <c r="H8" s="4">
        <v>4</v>
      </c>
      <c r="I8" s="4">
        <v>0</v>
      </c>
      <c r="J8" s="4">
        <v>3</v>
      </c>
      <c r="K8" s="4">
        <v>2</v>
      </c>
      <c r="L8" s="6">
        <v>32000</v>
      </c>
    </row>
    <row r="9" spans="2:12" s="7" customFormat="1">
      <c r="B9" s="4">
        <v>4</v>
      </c>
      <c r="C9" s="4" t="s">
        <v>18</v>
      </c>
      <c r="D9" s="8" t="s">
        <v>16</v>
      </c>
      <c r="E9" s="4" t="s">
        <v>20</v>
      </c>
      <c r="F9" s="5">
        <v>18200</v>
      </c>
      <c r="G9" s="4">
        <v>10</v>
      </c>
      <c r="H9" s="4">
        <v>2</v>
      </c>
      <c r="I9" s="4">
        <v>7</v>
      </c>
      <c r="J9" s="4">
        <v>5</v>
      </c>
      <c r="K9" s="4">
        <v>14</v>
      </c>
      <c r="L9" s="6">
        <v>254800</v>
      </c>
    </row>
    <row r="10" spans="2:12" s="7" customFormat="1">
      <c r="B10" s="4">
        <v>5</v>
      </c>
      <c r="C10" s="4" t="s">
        <v>15</v>
      </c>
      <c r="D10" s="4" t="s">
        <v>21</v>
      </c>
      <c r="E10" s="4" t="s">
        <v>17</v>
      </c>
      <c r="F10" s="5">
        <v>20000</v>
      </c>
      <c r="G10" s="4">
        <v>12</v>
      </c>
      <c r="H10" s="4">
        <v>7</v>
      </c>
      <c r="I10" s="4">
        <v>0</v>
      </c>
      <c r="J10" s="4">
        <v>3</v>
      </c>
      <c r="K10" s="4">
        <v>16</v>
      </c>
      <c r="L10" s="6">
        <v>320000</v>
      </c>
    </row>
    <row r="11" spans="2:12" s="7" customFormat="1">
      <c r="B11" s="4">
        <v>6</v>
      </c>
      <c r="C11" s="4" t="s">
        <v>22</v>
      </c>
      <c r="D11" s="4" t="s">
        <v>23</v>
      </c>
      <c r="E11" s="4" t="s">
        <v>24</v>
      </c>
      <c r="F11" s="5">
        <v>5700</v>
      </c>
      <c r="G11" s="4">
        <v>18</v>
      </c>
      <c r="H11" s="4">
        <v>5</v>
      </c>
      <c r="I11" s="4">
        <v>0</v>
      </c>
      <c r="J11" s="4">
        <v>2</v>
      </c>
      <c r="K11" s="4">
        <v>21</v>
      </c>
      <c r="L11" s="6">
        <v>119700</v>
      </c>
    </row>
    <row r="12" spans="2:12" s="7" customFormat="1">
      <c r="B12" s="9">
        <v>7</v>
      </c>
      <c r="C12" s="4" t="s">
        <v>25</v>
      </c>
      <c r="D12" s="9" t="s">
        <v>26</v>
      </c>
      <c r="E12" s="9" t="s">
        <v>27</v>
      </c>
      <c r="F12" s="5">
        <v>2800</v>
      </c>
      <c r="G12" s="9">
        <v>0</v>
      </c>
      <c r="H12" s="9">
        <v>1</v>
      </c>
      <c r="I12" s="9">
        <v>2</v>
      </c>
      <c r="J12" s="9">
        <v>3</v>
      </c>
      <c r="K12" s="9">
        <v>0</v>
      </c>
      <c r="L12" s="6">
        <v>0</v>
      </c>
    </row>
    <row r="13" spans="2:12" s="7" customFormat="1">
      <c r="B13" s="9">
        <v>8</v>
      </c>
      <c r="C13" s="9" t="s">
        <v>22</v>
      </c>
      <c r="D13" s="8" t="s">
        <v>16</v>
      </c>
      <c r="E13" s="9" t="s">
        <v>19</v>
      </c>
      <c r="F13" s="5">
        <v>15000</v>
      </c>
      <c r="G13" s="9">
        <v>9</v>
      </c>
      <c r="H13" s="9">
        <v>3</v>
      </c>
      <c r="I13" s="9">
        <v>3</v>
      </c>
      <c r="J13" s="9">
        <v>1</v>
      </c>
      <c r="K13" s="9">
        <v>14</v>
      </c>
      <c r="L13" s="6">
        <v>210000</v>
      </c>
    </row>
    <row r="14" spans="2:12" s="7" customFormat="1">
      <c r="B14" s="4">
        <v>9</v>
      </c>
      <c r="C14" s="4" t="s">
        <v>28</v>
      </c>
      <c r="D14" s="4" t="s">
        <v>21</v>
      </c>
      <c r="E14" s="4" t="s">
        <v>14</v>
      </c>
      <c r="F14" s="5">
        <v>2000</v>
      </c>
      <c r="G14" s="4">
        <v>11</v>
      </c>
      <c r="H14" s="4">
        <v>1</v>
      </c>
      <c r="I14" s="4">
        <v>4</v>
      </c>
      <c r="J14" s="4">
        <v>5</v>
      </c>
      <c r="K14" s="4">
        <v>11</v>
      </c>
      <c r="L14" s="6">
        <v>22000</v>
      </c>
    </row>
    <row r="15" spans="2:12" s="7" customFormat="1">
      <c r="B15" s="4">
        <v>10</v>
      </c>
      <c r="C15" s="4" t="s">
        <v>18</v>
      </c>
      <c r="D15" s="4" t="s">
        <v>13</v>
      </c>
      <c r="E15" s="4" t="s">
        <v>29</v>
      </c>
      <c r="F15" s="5">
        <v>35000</v>
      </c>
      <c r="G15" s="4">
        <v>12</v>
      </c>
      <c r="H15" s="4">
        <v>2</v>
      </c>
      <c r="I15" s="4">
        <v>3</v>
      </c>
      <c r="J15" s="4">
        <v>2</v>
      </c>
      <c r="K15" s="4">
        <v>15</v>
      </c>
      <c r="L15" s="6">
        <v>525000</v>
      </c>
    </row>
    <row r="16" spans="2:12" s="7" customFormat="1">
      <c r="B16" s="4">
        <v>11</v>
      </c>
      <c r="C16" s="4" t="s">
        <v>15</v>
      </c>
      <c r="D16" s="9" t="s">
        <v>26</v>
      </c>
      <c r="E16" s="4" t="s">
        <v>24</v>
      </c>
      <c r="F16" s="5">
        <v>21000</v>
      </c>
      <c r="G16" s="4">
        <v>7</v>
      </c>
      <c r="H16" s="4">
        <v>3</v>
      </c>
      <c r="I16" s="4">
        <v>4</v>
      </c>
      <c r="J16" s="4">
        <v>1</v>
      </c>
      <c r="K16" s="4">
        <v>13</v>
      </c>
      <c r="L16" s="6">
        <v>273000</v>
      </c>
    </row>
    <row r="17" spans="2:12" s="7" customFormat="1">
      <c r="B17" s="4">
        <v>12</v>
      </c>
      <c r="C17" s="4" t="s">
        <v>30</v>
      </c>
      <c r="D17" s="4" t="s">
        <v>23</v>
      </c>
      <c r="E17" s="4" t="s">
        <v>29</v>
      </c>
      <c r="F17" s="5">
        <v>23800</v>
      </c>
      <c r="G17" s="4">
        <v>13</v>
      </c>
      <c r="H17" s="4">
        <v>1</v>
      </c>
      <c r="I17" s="4">
        <v>2</v>
      </c>
      <c r="J17" s="4">
        <v>9</v>
      </c>
      <c r="K17" s="4">
        <v>7</v>
      </c>
      <c r="L17" s="6">
        <v>166600</v>
      </c>
    </row>
    <row r="18" spans="2:12" s="7" customFormat="1">
      <c r="B18" s="4">
        <v>13</v>
      </c>
      <c r="C18" s="4" t="s">
        <v>12</v>
      </c>
      <c r="D18" s="9" t="s">
        <v>26</v>
      </c>
      <c r="E18" s="4" t="s">
        <v>20</v>
      </c>
      <c r="F18" s="5">
        <v>15000</v>
      </c>
      <c r="G18" s="4">
        <v>2</v>
      </c>
      <c r="H18" s="4">
        <v>0</v>
      </c>
      <c r="I18" s="4">
        <v>0</v>
      </c>
      <c r="J18" s="4">
        <v>1</v>
      </c>
      <c r="K18" s="4">
        <v>1</v>
      </c>
      <c r="L18" s="6">
        <v>15000</v>
      </c>
    </row>
    <row r="19" spans="2:12" s="7" customFormat="1">
      <c r="B19" s="4">
        <v>14</v>
      </c>
      <c r="C19" s="4" t="s">
        <v>30</v>
      </c>
      <c r="D19" s="9" t="s">
        <v>26</v>
      </c>
      <c r="E19" s="4" t="s">
        <v>20</v>
      </c>
      <c r="F19" s="5">
        <v>17500</v>
      </c>
      <c r="G19" s="4">
        <v>1</v>
      </c>
      <c r="H19" s="4">
        <v>1</v>
      </c>
      <c r="I19" s="4">
        <v>2</v>
      </c>
      <c r="J19" s="4">
        <v>0</v>
      </c>
      <c r="K19" s="4">
        <v>4</v>
      </c>
      <c r="L19" s="6">
        <v>70000</v>
      </c>
    </row>
    <row r="20" spans="2:12" s="7" customFormat="1">
      <c r="B20" s="9">
        <v>15</v>
      </c>
      <c r="C20" s="9" t="s">
        <v>30</v>
      </c>
      <c r="D20" s="4" t="s">
        <v>23</v>
      </c>
      <c r="E20" s="4" t="s">
        <v>29</v>
      </c>
      <c r="F20" s="5">
        <v>45000</v>
      </c>
      <c r="G20" s="9">
        <v>14</v>
      </c>
      <c r="H20" s="9">
        <v>2</v>
      </c>
      <c r="I20" s="9">
        <v>1</v>
      </c>
      <c r="J20" s="9">
        <v>7</v>
      </c>
      <c r="K20" s="9">
        <v>10</v>
      </c>
      <c r="L20" s="6">
        <v>450000</v>
      </c>
    </row>
    <row r="21" spans="2:12" s="7" customFormat="1">
      <c r="B21" s="4">
        <v>16</v>
      </c>
      <c r="C21" s="4" t="s">
        <v>30</v>
      </c>
      <c r="D21" s="4" t="s">
        <v>13</v>
      </c>
      <c r="E21" s="4" t="s">
        <v>29</v>
      </c>
      <c r="F21" s="5">
        <v>32000</v>
      </c>
      <c r="G21" s="4">
        <v>7</v>
      </c>
      <c r="H21" s="4">
        <v>5</v>
      </c>
      <c r="I21" s="4">
        <v>5</v>
      </c>
      <c r="J21" s="4">
        <v>1</v>
      </c>
      <c r="K21" s="4">
        <v>16</v>
      </c>
      <c r="L21" s="6">
        <v>512000</v>
      </c>
    </row>
    <row r="22" spans="2:12" s="7" customFormat="1">
      <c r="B22" s="4">
        <v>17</v>
      </c>
      <c r="C22" s="4" t="s">
        <v>28</v>
      </c>
      <c r="D22" s="9" t="s">
        <v>26</v>
      </c>
      <c r="E22" s="4" t="s">
        <v>14</v>
      </c>
      <c r="F22" s="5">
        <v>7000</v>
      </c>
      <c r="G22" s="4">
        <v>4</v>
      </c>
      <c r="H22" s="4">
        <v>5</v>
      </c>
      <c r="I22" s="4">
        <v>0</v>
      </c>
      <c r="J22" s="4">
        <v>6</v>
      </c>
      <c r="K22" s="4">
        <v>3</v>
      </c>
      <c r="L22" s="6">
        <v>21000</v>
      </c>
    </row>
    <row r="23" spans="2:12" s="7" customFormat="1">
      <c r="B23" s="4">
        <v>18</v>
      </c>
      <c r="C23" s="4" t="s">
        <v>18</v>
      </c>
      <c r="D23" s="4" t="s">
        <v>21</v>
      </c>
      <c r="E23" s="4" t="s">
        <v>24</v>
      </c>
      <c r="F23" s="5">
        <v>18300</v>
      </c>
      <c r="G23" s="4">
        <v>8</v>
      </c>
      <c r="H23" s="4">
        <v>0</v>
      </c>
      <c r="I23" s="4">
        <v>0</v>
      </c>
      <c r="J23" s="4">
        <v>0</v>
      </c>
      <c r="K23" s="4">
        <v>8</v>
      </c>
      <c r="L23" s="6">
        <v>146400</v>
      </c>
    </row>
    <row r="24" spans="2:12" s="7" customFormat="1">
      <c r="B24" s="9">
        <v>19</v>
      </c>
      <c r="C24" s="9" t="s">
        <v>18</v>
      </c>
      <c r="D24" s="4" t="s">
        <v>13</v>
      </c>
      <c r="E24" s="9" t="s">
        <v>31</v>
      </c>
      <c r="F24" s="5">
        <v>25000</v>
      </c>
      <c r="G24" s="9">
        <v>14</v>
      </c>
      <c r="H24" s="9">
        <v>5</v>
      </c>
      <c r="I24" s="9">
        <v>2</v>
      </c>
      <c r="J24" s="9">
        <v>5</v>
      </c>
      <c r="K24" s="9">
        <v>16</v>
      </c>
      <c r="L24" s="6">
        <v>400000</v>
      </c>
    </row>
    <row r="25" spans="2:12" s="7" customFormat="1">
      <c r="B25" s="4">
        <v>20</v>
      </c>
      <c r="C25" s="4" t="s">
        <v>22</v>
      </c>
      <c r="D25" s="4" t="s">
        <v>21</v>
      </c>
      <c r="E25" s="4" t="s">
        <v>24</v>
      </c>
      <c r="F25" s="5">
        <v>19000</v>
      </c>
      <c r="G25" s="4">
        <v>7</v>
      </c>
      <c r="H25" s="4">
        <v>0</v>
      </c>
      <c r="I25" s="4">
        <v>0</v>
      </c>
      <c r="J25" s="4">
        <v>0</v>
      </c>
      <c r="K25" s="4">
        <v>7</v>
      </c>
      <c r="L25" s="6">
        <v>133000</v>
      </c>
    </row>
    <row r="26" spans="2:12" s="7" customFormat="1">
      <c r="B26" s="4">
        <v>21</v>
      </c>
      <c r="C26" s="4" t="s">
        <v>22</v>
      </c>
      <c r="D26" s="4" t="s">
        <v>23</v>
      </c>
      <c r="E26" s="4" t="s">
        <v>27</v>
      </c>
      <c r="F26" s="5">
        <v>28000</v>
      </c>
      <c r="G26" s="4">
        <v>5</v>
      </c>
      <c r="H26" s="4">
        <v>0</v>
      </c>
      <c r="I26" s="4">
        <v>5</v>
      </c>
      <c r="J26" s="4">
        <v>4</v>
      </c>
      <c r="K26" s="4">
        <v>6</v>
      </c>
      <c r="L26" s="6">
        <v>168000</v>
      </c>
    </row>
    <row r="27" spans="2:12" s="7" customFormat="1">
      <c r="B27" s="4">
        <v>22</v>
      </c>
      <c r="C27" s="4" t="s">
        <v>18</v>
      </c>
      <c r="D27" s="4" t="s">
        <v>13</v>
      </c>
      <c r="E27" s="4" t="s">
        <v>24</v>
      </c>
      <c r="F27" s="5">
        <v>19300</v>
      </c>
      <c r="G27" s="4">
        <v>9</v>
      </c>
      <c r="H27" s="4">
        <v>7</v>
      </c>
      <c r="I27" s="4">
        <v>6</v>
      </c>
      <c r="J27" s="4">
        <v>1</v>
      </c>
      <c r="K27" s="4">
        <v>21</v>
      </c>
      <c r="L27" s="6">
        <v>405300</v>
      </c>
    </row>
    <row r="28" spans="2:12" s="7" customFormat="1">
      <c r="B28" s="4">
        <v>23</v>
      </c>
      <c r="C28" s="4" t="s">
        <v>22</v>
      </c>
      <c r="D28" s="4" t="s">
        <v>21</v>
      </c>
      <c r="E28" s="4" t="s">
        <v>31</v>
      </c>
      <c r="F28" s="5">
        <v>42000</v>
      </c>
      <c r="G28" s="4">
        <v>11</v>
      </c>
      <c r="H28" s="4">
        <v>3</v>
      </c>
      <c r="I28" s="4">
        <v>1</v>
      </c>
      <c r="J28" s="4">
        <v>9</v>
      </c>
      <c r="K28" s="4">
        <v>6</v>
      </c>
      <c r="L28" s="6">
        <v>252000</v>
      </c>
    </row>
    <row r="29" spans="2:12" s="7" customFormat="1">
      <c r="B29" s="4">
        <v>24</v>
      </c>
      <c r="C29" s="4" t="s">
        <v>12</v>
      </c>
      <c r="D29" s="9" t="s">
        <v>26</v>
      </c>
      <c r="E29" s="4" t="s">
        <v>17</v>
      </c>
      <c r="F29" s="5">
        <v>19500</v>
      </c>
      <c r="G29" s="4">
        <v>4</v>
      </c>
      <c r="H29" s="4">
        <v>0</v>
      </c>
      <c r="I29" s="4">
        <v>0</v>
      </c>
      <c r="J29" s="4">
        <v>0</v>
      </c>
      <c r="K29" s="4">
        <v>4</v>
      </c>
      <c r="L29" s="6">
        <v>78000</v>
      </c>
    </row>
    <row r="30" spans="2:12" s="7" customFormat="1">
      <c r="B30" s="4">
        <v>25</v>
      </c>
      <c r="C30" s="4" t="s">
        <v>22</v>
      </c>
      <c r="D30" s="4" t="s">
        <v>21</v>
      </c>
      <c r="E30" s="4" t="s">
        <v>24</v>
      </c>
      <c r="F30" s="5">
        <v>22000</v>
      </c>
      <c r="G30" s="4">
        <v>15</v>
      </c>
      <c r="H30" s="4">
        <v>3</v>
      </c>
      <c r="I30" s="4">
        <v>5</v>
      </c>
      <c r="J30" s="4">
        <v>3</v>
      </c>
      <c r="K30" s="4">
        <v>20</v>
      </c>
      <c r="L30" s="6">
        <v>440000</v>
      </c>
    </row>
    <row r="31" spans="2:12" s="7" customFormat="1">
      <c r="B31" s="9">
        <v>26</v>
      </c>
      <c r="C31" s="9" t="s">
        <v>12</v>
      </c>
      <c r="D31" s="4" t="s">
        <v>23</v>
      </c>
      <c r="E31" s="9" t="s">
        <v>24</v>
      </c>
      <c r="F31" s="5">
        <v>10000</v>
      </c>
      <c r="G31" s="9">
        <v>0</v>
      </c>
      <c r="H31" s="9">
        <v>0</v>
      </c>
      <c r="I31" s="9">
        <v>2</v>
      </c>
      <c r="J31" s="9">
        <v>2</v>
      </c>
      <c r="K31" s="9">
        <v>0</v>
      </c>
      <c r="L31" s="6">
        <v>0</v>
      </c>
    </row>
    <row r="32" spans="2:12" s="7" customFormat="1">
      <c r="B32" s="4">
        <v>27</v>
      </c>
      <c r="C32" s="4" t="s">
        <v>30</v>
      </c>
      <c r="D32" s="9" t="s">
        <v>26</v>
      </c>
      <c r="E32" s="4" t="s">
        <v>29</v>
      </c>
      <c r="F32" s="5">
        <v>22500</v>
      </c>
      <c r="G32" s="4">
        <v>2</v>
      </c>
      <c r="H32" s="4">
        <v>1</v>
      </c>
      <c r="I32" s="4">
        <v>6</v>
      </c>
      <c r="J32" s="4">
        <v>9</v>
      </c>
      <c r="K32" s="4">
        <v>0</v>
      </c>
      <c r="L32" s="6">
        <v>0</v>
      </c>
    </row>
    <row r="33" spans="2:12" s="7" customFormat="1">
      <c r="B33" s="4">
        <v>28</v>
      </c>
      <c r="C33" s="4" t="s">
        <v>18</v>
      </c>
      <c r="D33" s="4" t="s">
        <v>21</v>
      </c>
      <c r="E33" s="4" t="s">
        <v>27</v>
      </c>
      <c r="F33" s="5">
        <v>27000</v>
      </c>
      <c r="G33" s="4">
        <v>8</v>
      </c>
      <c r="H33" s="4">
        <v>0</v>
      </c>
      <c r="I33" s="4">
        <v>0</v>
      </c>
      <c r="J33" s="4">
        <v>3</v>
      </c>
      <c r="K33" s="4">
        <v>5</v>
      </c>
      <c r="L33" s="6">
        <v>135000</v>
      </c>
    </row>
    <row r="34" spans="2:12" s="7" customFormat="1">
      <c r="B34" s="4">
        <v>29</v>
      </c>
      <c r="C34" s="4" t="s">
        <v>15</v>
      </c>
      <c r="D34" s="8" t="s">
        <v>16</v>
      </c>
      <c r="E34" s="4" t="s">
        <v>24</v>
      </c>
      <c r="F34" s="5">
        <v>21500</v>
      </c>
      <c r="G34" s="4">
        <v>3</v>
      </c>
      <c r="H34" s="4">
        <v>5</v>
      </c>
      <c r="I34" s="4">
        <v>2</v>
      </c>
      <c r="J34" s="4">
        <v>1</v>
      </c>
      <c r="K34" s="4">
        <v>9</v>
      </c>
      <c r="L34" s="6">
        <v>193500</v>
      </c>
    </row>
    <row r="35" spans="2:12" s="7" customFormat="1">
      <c r="B35" s="4">
        <v>30</v>
      </c>
      <c r="C35" s="4" t="s">
        <v>28</v>
      </c>
      <c r="D35" s="9" t="s">
        <v>26</v>
      </c>
      <c r="E35" s="4" t="s">
        <v>31</v>
      </c>
      <c r="F35" s="5">
        <v>26000</v>
      </c>
      <c r="G35" s="4">
        <v>0</v>
      </c>
      <c r="H35" s="4">
        <v>1</v>
      </c>
      <c r="I35" s="4">
        <v>2</v>
      </c>
      <c r="J35" s="4">
        <v>0</v>
      </c>
      <c r="K35" s="4">
        <v>3</v>
      </c>
      <c r="L35" s="6">
        <v>78000</v>
      </c>
    </row>
    <row r="36" spans="2:12" s="7" customFormat="1">
      <c r="B36" s="9">
        <v>31</v>
      </c>
      <c r="C36" s="9" t="s">
        <v>30</v>
      </c>
      <c r="D36" s="4" t="s">
        <v>23</v>
      </c>
      <c r="E36" s="9" t="s">
        <v>20</v>
      </c>
      <c r="F36" s="5">
        <v>10000</v>
      </c>
      <c r="G36" s="9">
        <v>0</v>
      </c>
      <c r="H36" s="9">
        <v>0</v>
      </c>
      <c r="I36" s="9">
        <v>2</v>
      </c>
      <c r="J36" s="9">
        <v>2</v>
      </c>
      <c r="K36" s="9">
        <v>0</v>
      </c>
      <c r="L36" s="6">
        <v>0</v>
      </c>
    </row>
    <row r="37" spans="2:12" s="7" customFormat="1">
      <c r="B37" s="4">
        <v>32</v>
      </c>
      <c r="C37" s="4" t="s">
        <v>15</v>
      </c>
      <c r="D37" s="9" t="s">
        <v>26</v>
      </c>
      <c r="E37" s="4" t="s">
        <v>24</v>
      </c>
      <c r="F37" s="5">
        <v>22900</v>
      </c>
      <c r="G37" s="4">
        <v>8</v>
      </c>
      <c r="H37" s="4">
        <v>6</v>
      </c>
      <c r="I37" s="4">
        <v>0</v>
      </c>
      <c r="J37" s="4">
        <v>1</v>
      </c>
      <c r="K37" s="4">
        <v>13</v>
      </c>
      <c r="L37" s="6">
        <v>297700</v>
      </c>
    </row>
    <row r="38" spans="2:12" s="7" customFormat="1">
      <c r="B38" s="4">
        <v>33</v>
      </c>
      <c r="C38" s="4" t="s">
        <v>32</v>
      </c>
      <c r="D38" s="4" t="s">
        <v>13</v>
      </c>
      <c r="E38" s="4" t="s">
        <v>29</v>
      </c>
      <c r="F38" s="5">
        <v>19800</v>
      </c>
      <c r="G38" s="4">
        <v>0</v>
      </c>
      <c r="H38" s="4">
        <v>1</v>
      </c>
      <c r="I38" s="4">
        <v>0</v>
      </c>
      <c r="J38" s="4">
        <v>0</v>
      </c>
      <c r="K38" s="4">
        <v>1</v>
      </c>
      <c r="L38" s="6">
        <v>19800</v>
      </c>
    </row>
    <row r="39" spans="2:12" s="7" customFormat="1">
      <c r="B39" s="4">
        <v>34</v>
      </c>
      <c r="C39" s="4" t="s">
        <v>22</v>
      </c>
      <c r="D39" s="8" t="s">
        <v>16</v>
      </c>
      <c r="E39" s="4" t="s">
        <v>27</v>
      </c>
      <c r="F39" s="5">
        <v>8500</v>
      </c>
      <c r="G39" s="4">
        <v>1</v>
      </c>
      <c r="H39" s="4">
        <v>4</v>
      </c>
      <c r="I39" s="4">
        <v>6</v>
      </c>
      <c r="J39" s="4">
        <v>6</v>
      </c>
      <c r="K39" s="4">
        <v>5</v>
      </c>
      <c r="L39" s="6">
        <v>42500</v>
      </c>
    </row>
    <row r="40" spans="2:12" s="7" customFormat="1">
      <c r="B40" s="4">
        <v>35</v>
      </c>
      <c r="C40" s="4" t="s">
        <v>15</v>
      </c>
      <c r="D40" s="4" t="s">
        <v>21</v>
      </c>
      <c r="E40" s="4" t="s">
        <v>19</v>
      </c>
      <c r="F40" s="5">
        <v>36000</v>
      </c>
      <c r="G40" s="4">
        <v>10</v>
      </c>
      <c r="H40" s="4">
        <v>1</v>
      </c>
      <c r="I40" s="4">
        <v>5</v>
      </c>
      <c r="J40" s="4">
        <v>0</v>
      </c>
      <c r="K40" s="4">
        <v>16</v>
      </c>
      <c r="L40" s="6">
        <v>576000</v>
      </c>
    </row>
    <row r="41" spans="2:12" s="7" customFormat="1">
      <c r="B41" s="4">
        <v>36</v>
      </c>
      <c r="C41" s="4" t="s">
        <v>28</v>
      </c>
      <c r="D41" s="4" t="s">
        <v>21</v>
      </c>
      <c r="E41" s="4" t="s">
        <v>27</v>
      </c>
      <c r="F41" s="5">
        <v>31000</v>
      </c>
      <c r="G41" s="4">
        <v>11</v>
      </c>
      <c r="H41" s="4">
        <v>3</v>
      </c>
      <c r="I41" s="4">
        <v>7</v>
      </c>
      <c r="J41" s="4">
        <v>4</v>
      </c>
      <c r="K41" s="4">
        <v>17</v>
      </c>
      <c r="L41" s="6">
        <v>527000</v>
      </c>
    </row>
    <row r="42" spans="2:12" s="7" customFormat="1">
      <c r="B42" s="4">
        <v>37</v>
      </c>
      <c r="C42" s="4" t="s">
        <v>12</v>
      </c>
      <c r="D42" s="4" t="s">
        <v>13</v>
      </c>
      <c r="E42" s="4" t="s">
        <v>29</v>
      </c>
      <c r="F42" s="5">
        <v>7800</v>
      </c>
      <c r="G42" s="4">
        <v>6</v>
      </c>
      <c r="H42" s="4">
        <v>5</v>
      </c>
      <c r="I42" s="4">
        <v>0</v>
      </c>
      <c r="J42" s="4">
        <v>5</v>
      </c>
      <c r="K42" s="4">
        <v>6</v>
      </c>
      <c r="L42" s="6">
        <v>46800</v>
      </c>
    </row>
    <row r="43" spans="2:12" s="7" customFormat="1">
      <c r="B43" s="4">
        <v>38</v>
      </c>
      <c r="C43" s="4" t="s">
        <v>28</v>
      </c>
      <c r="D43" s="8" t="s">
        <v>16</v>
      </c>
      <c r="E43" s="4" t="s">
        <v>19</v>
      </c>
      <c r="F43" s="5">
        <v>30000</v>
      </c>
      <c r="G43" s="4">
        <v>0</v>
      </c>
      <c r="H43" s="4">
        <v>0</v>
      </c>
      <c r="I43" s="4">
        <v>4</v>
      </c>
      <c r="J43" s="4">
        <v>3</v>
      </c>
      <c r="K43" s="4">
        <v>1</v>
      </c>
      <c r="L43" s="6">
        <v>30000</v>
      </c>
    </row>
    <row r="44" spans="2:12" s="7" customFormat="1">
      <c r="B44" s="9">
        <v>39</v>
      </c>
      <c r="C44" s="9" t="s">
        <v>18</v>
      </c>
      <c r="D44" s="4" t="s">
        <v>13</v>
      </c>
      <c r="E44" s="9" t="s">
        <v>27</v>
      </c>
      <c r="F44" s="5">
        <v>9800</v>
      </c>
      <c r="G44" s="9">
        <v>4</v>
      </c>
      <c r="H44" s="9">
        <v>0</v>
      </c>
      <c r="I44" s="9">
        <v>0</v>
      </c>
      <c r="J44" s="9">
        <v>4</v>
      </c>
      <c r="K44" s="9">
        <v>0</v>
      </c>
      <c r="L44" s="6">
        <v>0</v>
      </c>
    </row>
    <row r="45" spans="2:12" s="7" customFormat="1">
      <c r="B45" s="4">
        <v>40</v>
      </c>
      <c r="C45" s="4" t="s">
        <v>28</v>
      </c>
      <c r="D45" s="8" t="s">
        <v>16</v>
      </c>
      <c r="E45" s="4" t="s">
        <v>20</v>
      </c>
      <c r="F45" s="5">
        <v>28000</v>
      </c>
      <c r="G45" s="4">
        <v>1</v>
      </c>
      <c r="H45" s="4">
        <v>0</v>
      </c>
      <c r="I45" s="4">
        <v>2</v>
      </c>
      <c r="J45" s="4">
        <v>1</v>
      </c>
      <c r="K45" s="4">
        <v>2</v>
      </c>
      <c r="L45" s="6">
        <v>56000</v>
      </c>
    </row>
    <row r="46" spans="2:12" s="7" customFormat="1"/>
  </sheetData>
  <mergeCells count="1">
    <mergeCell ref="B3:L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45"/>
  <sheetViews>
    <sheetView tabSelected="1" zoomScaleNormal="100" zoomScaleSheetLayoutView="100" workbookViewId="0"/>
  </sheetViews>
  <sheetFormatPr defaultRowHeight="13.5"/>
  <cols>
    <col min="1" max="1" width="9" style="10"/>
    <col min="2" max="2" width="4.125" style="10" customWidth="1"/>
    <col min="3" max="4" width="16.125" style="10" customWidth="1"/>
    <col min="5" max="5" width="19.375" style="10" customWidth="1"/>
    <col min="6" max="6" width="8.625" style="10" customWidth="1"/>
    <col min="7" max="11" width="10.375" style="10" customWidth="1"/>
    <col min="12" max="12" width="11.625" style="10" customWidth="1"/>
    <col min="13" max="13" width="9" style="10"/>
    <col min="14" max="15" width="16.125" style="10" customWidth="1"/>
    <col min="16" max="17" width="10.375" style="10" customWidth="1"/>
    <col min="18" max="18" width="11.625" style="10" customWidth="1"/>
    <col min="19" max="19" width="6.5" style="10" customWidth="1"/>
    <col min="20" max="16384" width="9" style="10"/>
  </cols>
  <sheetData>
    <row r="1" spans="1:12">
      <c r="A1" s="10" t="s">
        <v>33</v>
      </c>
    </row>
    <row r="2" spans="1:12">
      <c r="A2" s="10" t="s">
        <v>34</v>
      </c>
    </row>
    <row r="3" spans="1:12" ht="17.25">
      <c r="B3" s="11" t="s">
        <v>35</v>
      </c>
    </row>
    <row r="4" spans="1:12" ht="27"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</row>
    <row r="5" spans="1:12" ht="13.5" customHeight="1">
      <c r="B5" s="4">
        <v>6</v>
      </c>
      <c r="C5" s="4" t="s">
        <v>22</v>
      </c>
      <c r="D5" s="4" t="s">
        <v>36</v>
      </c>
      <c r="E5" s="4" t="s">
        <v>24</v>
      </c>
      <c r="F5" s="5">
        <v>5700</v>
      </c>
      <c r="G5" s="4">
        <v>18</v>
      </c>
      <c r="H5" s="4">
        <v>5</v>
      </c>
      <c r="I5" s="4">
        <v>0</v>
      </c>
      <c r="J5" s="4">
        <v>2</v>
      </c>
      <c r="K5" s="4">
        <v>21</v>
      </c>
      <c r="L5" s="6">
        <v>119700</v>
      </c>
    </row>
    <row r="6" spans="1:12" ht="13.5" customHeight="1">
      <c r="B6" s="4">
        <v>25</v>
      </c>
      <c r="C6" s="4" t="s">
        <v>22</v>
      </c>
      <c r="D6" s="4" t="s">
        <v>37</v>
      </c>
      <c r="E6" s="4" t="s">
        <v>24</v>
      </c>
      <c r="F6" s="5">
        <v>22000</v>
      </c>
      <c r="G6" s="4">
        <v>15</v>
      </c>
      <c r="H6" s="4">
        <v>3</v>
      </c>
      <c r="I6" s="4">
        <v>5</v>
      </c>
      <c r="J6" s="4">
        <v>3</v>
      </c>
      <c r="K6" s="4">
        <v>20</v>
      </c>
      <c r="L6" s="6">
        <v>440000</v>
      </c>
    </row>
    <row r="7" spans="1:12" ht="13.5" customHeight="1">
      <c r="B7" s="9">
        <v>19</v>
      </c>
      <c r="C7" s="9" t="s">
        <v>18</v>
      </c>
      <c r="D7" s="9" t="s">
        <v>38</v>
      </c>
      <c r="E7" s="9" t="s">
        <v>31</v>
      </c>
      <c r="F7" s="5">
        <v>25000</v>
      </c>
      <c r="G7" s="9">
        <v>14</v>
      </c>
      <c r="H7" s="9">
        <v>5</v>
      </c>
      <c r="I7" s="9">
        <v>2</v>
      </c>
      <c r="J7" s="9">
        <v>5</v>
      </c>
      <c r="K7" s="9">
        <v>16</v>
      </c>
      <c r="L7" s="6">
        <v>400000</v>
      </c>
    </row>
    <row r="8" spans="1:12" ht="13.5" customHeight="1">
      <c r="B8" s="9">
        <v>15</v>
      </c>
      <c r="C8" s="9" t="s">
        <v>30</v>
      </c>
      <c r="D8" s="9" t="s">
        <v>39</v>
      </c>
      <c r="E8" s="4" t="s">
        <v>29</v>
      </c>
      <c r="F8" s="5">
        <v>45000</v>
      </c>
      <c r="G8" s="9">
        <v>14</v>
      </c>
      <c r="H8" s="9">
        <v>2</v>
      </c>
      <c r="I8" s="9">
        <v>1</v>
      </c>
      <c r="J8" s="9">
        <v>7</v>
      </c>
      <c r="K8" s="9">
        <v>10</v>
      </c>
      <c r="L8" s="6">
        <v>450000</v>
      </c>
    </row>
    <row r="9" spans="1:12" ht="13.5" customHeight="1">
      <c r="B9" s="4">
        <v>12</v>
      </c>
      <c r="C9" s="4" t="s">
        <v>30</v>
      </c>
      <c r="D9" s="4" t="s">
        <v>39</v>
      </c>
      <c r="E9" s="4" t="s">
        <v>29</v>
      </c>
      <c r="F9" s="5">
        <v>23800</v>
      </c>
      <c r="G9" s="4">
        <v>13</v>
      </c>
      <c r="H9" s="4">
        <v>1</v>
      </c>
      <c r="I9" s="4">
        <v>2</v>
      </c>
      <c r="J9" s="4">
        <v>9</v>
      </c>
      <c r="K9" s="4">
        <v>7</v>
      </c>
      <c r="L9" s="6">
        <v>166600</v>
      </c>
    </row>
    <row r="10" spans="1:12" ht="13.5" customHeight="1"/>
    <row r="11" spans="1:12" ht="13.5" customHeight="1"/>
    <row r="12" spans="1:12" ht="13.5" customHeight="1">
      <c r="B12" s="10" t="s">
        <v>40</v>
      </c>
    </row>
    <row r="13" spans="1:12" ht="27">
      <c r="B13" s="12" t="s">
        <v>1</v>
      </c>
      <c r="C13" s="13" t="s">
        <v>2</v>
      </c>
      <c r="D13" s="13" t="s">
        <v>3</v>
      </c>
      <c r="E13" s="13" t="s">
        <v>4</v>
      </c>
      <c r="F13" s="14" t="s">
        <v>5</v>
      </c>
      <c r="G13" s="14" t="s">
        <v>6</v>
      </c>
      <c r="H13" s="14" t="s">
        <v>7</v>
      </c>
      <c r="I13" s="14" t="s">
        <v>8</v>
      </c>
      <c r="J13" s="14" t="s">
        <v>9</v>
      </c>
      <c r="K13" s="14" t="s">
        <v>10</v>
      </c>
      <c r="L13" s="14" t="s">
        <v>11</v>
      </c>
    </row>
    <row r="14" spans="1:12" ht="13.5" customHeight="1">
      <c r="E14" s="10" t="s">
        <v>41</v>
      </c>
      <c r="J14" s="10" t="s">
        <v>42</v>
      </c>
    </row>
    <row r="15" spans="1:12" ht="13.5" customHeight="1">
      <c r="E15" s="10" t="s">
        <v>43</v>
      </c>
      <c r="J15" s="10" t="s">
        <v>42</v>
      </c>
    </row>
    <row r="16" spans="1:12" ht="13.5" customHeight="1">
      <c r="F16" s="10" t="s">
        <v>44</v>
      </c>
      <c r="K16" s="10" t="s">
        <v>45</v>
      </c>
    </row>
    <row r="17" spans="2:18" ht="13.5" customHeight="1"/>
    <row r="19" spans="2:18" ht="18" thickBot="1">
      <c r="B19" s="11" t="s">
        <v>46</v>
      </c>
      <c r="N19" s="11" t="s">
        <v>47</v>
      </c>
    </row>
    <row r="20" spans="2:18" ht="27.75" thickBot="1">
      <c r="B20" s="12" t="s">
        <v>1</v>
      </c>
      <c r="C20" s="13" t="s">
        <v>2</v>
      </c>
      <c r="D20" s="13" t="s">
        <v>3</v>
      </c>
      <c r="E20" s="13" t="s">
        <v>4</v>
      </c>
      <c r="F20" s="14" t="s">
        <v>5</v>
      </c>
      <c r="G20" s="14" t="s">
        <v>6</v>
      </c>
      <c r="H20" s="14" t="s">
        <v>7</v>
      </c>
      <c r="I20" s="14" t="s">
        <v>8</v>
      </c>
      <c r="J20" s="14" t="s">
        <v>9</v>
      </c>
      <c r="K20" s="14" t="s">
        <v>10</v>
      </c>
      <c r="L20" s="14" t="s">
        <v>11</v>
      </c>
      <c r="N20" s="15" t="s">
        <v>2</v>
      </c>
      <c r="O20" s="16" t="s">
        <v>3</v>
      </c>
      <c r="P20" s="17" t="s">
        <v>9</v>
      </c>
      <c r="Q20" s="18" t="s">
        <v>10</v>
      </c>
      <c r="R20" s="19" t="s">
        <v>11</v>
      </c>
    </row>
    <row r="21" spans="2:18" ht="13.5" customHeight="1">
      <c r="B21" s="4">
        <v>24</v>
      </c>
      <c r="C21" s="4" t="s">
        <v>12</v>
      </c>
      <c r="D21" s="4" t="s">
        <v>48</v>
      </c>
      <c r="E21" s="4" t="s">
        <v>17</v>
      </c>
      <c r="F21" s="5">
        <v>19500</v>
      </c>
      <c r="G21" s="4">
        <v>4</v>
      </c>
      <c r="H21" s="4">
        <v>0</v>
      </c>
      <c r="I21" s="4">
        <v>0</v>
      </c>
      <c r="J21" s="4">
        <v>0</v>
      </c>
      <c r="K21" s="4">
        <v>4</v>
      </c>
      <c r="L21" s="6">
        <v>78000</v>
      </c>
      <c r="N21" s="46" t="s">
        <v>49</v>
      </c>
      <c r="O21" s="20" t="s">
        <v>38</v>
      </c>
      <c r="P21" s="21">
        <v>10</v>
      </c>
      <c r="Q21" s="22">
        <v>16</v>
      </c>
      <c r="R21" s="23">
        <v>80100</v>
      </c>
    </row>
    <row r="22" spans="2:18" ht="13.5" customHeight="1">
      <c r="B22" s="4">
        <v>13</v>
      </c>
      <c r="C22" s="4" t="s">
        <v>12</v>
      </c>
      <c r="D22" s="4" t="s">
        <v>48</v>
      </c>
      <c r="E22" s="4" t="s">
        <v>20</v>
      </c>
      <c r="F22" s="5">
        <v>15000</v>
      </c>
      <c r="G22" s="4">
        <v>2</v>
      </c>
      <c r="H22" s="4">
        <v>0</v>
      </c>
      <c r="I22" s="4">
        <v>0</v>
      </c>
      <c r="J22" s="4">
        <v>1</v>
      </c>
      <c r="K22" s="4">
        <v>1</v>
      </c>
      <c r="L22" s="6">
        <v>15000</v>
      </c>
      <c r="N22" s="47"/>
      <c r="O22" s="9" t="s">
        <v>50</v>
      </c>
      <c r="P22" s="24">
        <v>1</v>
      </c>
      <c r="Q22" s="25">
        <v>5</v>
      </c>
      <c r="R22" s="26">
        <v>93000</v>
      </c>
    </row>
    <row r="23" spans="2:18" ht="13.5" customHeight="1" thickBot="1">
      <c r="B23" s="9">
        <v>19</v>
      </c>
      <c r="C23" s="9" t="s">
        <v>18</v>
      </c>
      <c r="D23" s="9" t="s">
        <v>38</v>
      </c>
      <c r="E23" s="9" t="s">
        <v>31</v>
      </c>
      <c r="F23" s="5">
        <v>25000</v>
      </c>
      <c r="G23" s="9">
        <v>14</v>
      </c>
      <c r="H23" s="9">
        <v>5</v>
      </c>
      <c r="I23" s="9">
        <v>2</v>
      </c>
      <c r="J23" s="9">
        <v>5</v>
      </c>
      <c r="K23" s="9">
        <v>16</v>
      </c>
      <c r="L23" s="6">
        <v>400000</v>
      </c>
      <c r="N23" s="47"/>
      <c r="O23" s="27" t="s">
        <v>39</v>
      </c>
      <c r="P23" s="28">
        <v>2</v>
      </c>
      <c r="Q23" s="29">
        <v>0</v>
      </c>
      <c r="R23" s="30">
        <v>0</v>
      </c>
    </row>
    <row r="24" spans="2:18" ht="13.5" customHeight="1" thickTop="1" thickBot="1">
      <c r="B24" s="4">
        <v>3</v>
      </c>
      <c r="C24" s="4" t="s">
        <v>18</v>
      </c>
      <c r="D24" s="4" t="s">
        <v>16</v>
      </c>
      <c r="E24" s="4" t="s">
        <v>19</v>
      </c>
      <c r="F24" s="5">
        <v>16000</v>
      </c>
      <c r="G24" s="4">
        <v>1</v>
      </c>
      <c r="H24" s="4">
        <v>4</v>
      </c>
      <c r="I24" s="4">
        <v>0</v>
      </c>
      <c r="J24" s="4">
        <v>3</v>
      </c>
      <c r="K24" s="4">
        <v>2</v>
      </c>
      <c r="L24" s="6">
        <v>32000</v>
      </c>
      <c r="N24" s="48"/>
      <c r="O24" s="31" t="s">
        <v>51</v>
      </c>
      <c r="P24" s="32">
        <v>13</v>
      </c>
      <c r="Q24" s="33">
        <v>21</v>
      </c>
      <c r="R24" s="34">
        <v>173100</v>
      </c>
    </row>
    <row r="25" spans="2:18" ht="13.5" customHeight="1">
      <c r="B25" s="4">
        <v>35</v>
      </c>
      <c r="C25" s="4" t="s">
        <v>15</v>
      </c>
      <c r="D25" s="4" t="s">
        <v>37</v>
      </c>
      <c r="E25" s="4" t="s">
        <v>19</v>
      </c>
      <c r="F25" s="5">
        <v>36000</v>
      </c>
      <c r="G25" s="4">
        <v>10</v>
      </c>
      <c r="H25" s="4">
        <v>1</v>
      </c>
      <c r="I25" s="4">
        <v>5</v>
      </c>
      <c r="J25" s="4">
        <v>0</v>
      </c>
      <c r="K25" s="4">
        <v>16</v>
      </c>
      <c r="L25" s="6">
        <v>576000</v>
      </c>
      <c r="N25" s="46" t="s">
        <v>52</v>
      </c>
      <c r="O25" s="20" t="s">
        <v>38</v>
      </c>
      <c r="P25" s="21">
        <v>12</v>
      </c>
      <c r="Q25" s="22">
        <v>52</v>
      </c>
      <c r="R25" s="23">
        <v>1330300</v>
      </c>
    </row>
    <row r="26" spans="2:18" ht="13.5" customHeight="1">
      <c r="B26" s="4">
        <v>5</v>
      </c>
      <c r="C26" s="4" t="s">
        <v>15</v>
      </c>
      <c r="D26" s="4" t="s">
        <v>37</v>
      </c>
      <c r="E26" s="4" t="s">
        <v>17</v>
      </c>
      <c r="F26" s="5">
        <v>20000</v>
      </c>
      <c r="G26" s="4">
        <v>12</v>
      </c>
      <c r="H26" s="4">
        <v>7</v>
      </c>
      <c r="I26" s="4">
        <v>0</v>
      </c>
      <c r="J26" s="4">
        <v>3</v>
      </c>
      <c r="K26" s="4">
        <v>16</v>
      </c>
      <c r="L26" s="6">
        <v>320000</v>
      </c>
      <c r="N26" s="47"/>
      <c r="O26" s="9" t="s">
        <v>16</v>
      </c>
      <c r="P26" s="24">
        <v>8</v>
      </c>
      <c r="Q26" s="25">
        <v>16</v>
      </c>
      <c r="R26" s="26">
        <v>286800</v>
      </c>
    </row>
    <row r="27" spans="2:18" ht="13.5" customHeight="1" thickBot="1">
      <c r="B27" s="4">
        <v>2</v>
      </c>
      <c r="C27" s="4" t="s">
        <v>15</v>
      </c>
      <c r="D27" s="4" t="s">
        <v>53</v>
      </c>
      <c r="E27" s="4" t="s">
        <v>17</v>
      </c>
      <c r="F27" s="5">
        <v>17000</v>
      </c>
      <c r="G27" s="4">
        <v>6</v>
      </c>
      <c r="H27" s="4">
        <v>0</v>
      </c>
      <c r="I27" s="4">
        <v>2</v>
      </c>
      <c r="J27" s="4">
        <v>3</v>
      </c>
      <c r="K27" s="4">
        <v>5</v>
      </c>
      <c r="L27" s="6">
        <v>85000</v>
      </c>
      <c r="N27" s="47"/>
      <c r="O27" s="27" t="s">
        <v>21</v>
      </c>
      <c r="P27" s="28">
        <v>3</v>
      </c>
      <c r="Q27" s="29">
        <v>13</v>
      </c>
      <c r="R27" s="30">
        <v>281400</v>
      </c>
    </row>
    <row r="28" spans="2:18" ht="13.5" customHeight="1" thickTop="1" thickBot="1">
      <c r="B28" s="4">
        <v>16</v>
      </c>
      <c r="C28" s="4" t="s">
        <v>30</v>
      </c>
      <c r="D28" s="4" t="s">
        <v>38</v>
      </c>
      <c r="E28" s="4" t="s">
        <v>29</v>
      </c>
      <c r="F28" s="5">
        <v>32000</v>
      </c>
      <c r="G28" s="4">
        <v>7</v>
      </c>
      <c r="H28" s="4">
        <v>5</v>
      </c>
      <c r="I28" s="4">
        <v>5</v>
      </c>
      <c r="J28" s="4">
        <v>1</v>
      </c>
      <c r="K28" s="4">
        <v>16</v>
      </c>
      <c r="L28" s="6">
        <v>512000</v>
      </c>
      <c r="N28" s="48"/>
      <c r="O28" s="31" t="s">
        <v>51</v>
      </c>
      <c r="P28" s="32">
        <v>23</v>
      </c>
      <c r="Q28" s="33">
        <v>81</v>
      </c>
      <c r="R28" s="34">
        <v>1898500</v>
      </c>
    </row>
    <row r="29" spans="2:18" ht="13.5" customHeight="1">
      <c r="B29" s="4">
        <v>14</v>
      </c>
      <c r="C29" s="4" t="s">
        <v>30</v>
      </c>
      <c r="D29" s="4" t="s">
        <v>48</v>
      </c>
      <c r="E29" s="4" t="s">
        <v>20</v>
      </c>
      <c r="F29" s="5">
        <v>17500</v>
      </c>
      <c r="G29" s="4">
        <v>1</v>
      </c>
      <c r="H29" s="4">
        <v>1</v>
      </c>
      <c r="I29" s="4">
        <v>2</v>
      </c>
      <c r="J29" s="4">
        <v>0</v>
      </c>
      <c r="K29" s="4">
        <v>4</v>
      </c>
      <c r="L29" s="6">
        <v>70000</v>
      </c>
      <c r="N29" s="46" t="s">
        <v>25</v>
      </c>
      <c r="O29" s="20" t="s">
        <v>50</v>
      </c>
      <c r="P29" s="21">
        <v>5</v>
      </c>
      <c r="Q29" s="22">
        <v>26</v>
      </c>
      <c r="R29" s="23">
        <v>570700</v>
      </c>
    </row>
    <row r="30" spans="2:18" ht="13.5" customHeight="1">
      <c r="B30" s="9">
        <v>31</v>
      </c>
      <c r="C30" s="9" t="s">
        <v>30</v>
      </c>
      <c r="D30" s="9" t="s">
        <v>39</v>
      </c>
      <c r="E30" s="9" t="s">
        <v>20</v>
      </c>
      <c r="F30" s="5">
        <v>10000</v>
      </c>
      <c r="G30" s="9">
        <v>0</v>
      </c>
      <c r="H30" s="9">
        <v>0</v>
      </c>
      <c r="I30" s="9">
        <v>2</v>
      </c>
      <c r="J30" s="9">
        <v>2</v>
      </c>
      <c r="K30" s="9">
        <v>0</v>
      </c>
      <c r="L30" s="6">
        <v>0</v>
      </c>
      <c r="N30" s="47"/>
      <c r="O30" s="9" t="s">
        <v>16</v>
      </c>
      <c r="P30" s="24">
        <v>4</v>
      </c>
      <c r="Q30" s="25">
        <v>14</v>
      </c>
      <c r="R30" s="26">
        <v>278500</v>
      </c>
    </row>
    <row r="31" spans="2:18" ht="13.5" customHeight="1" thickBot="1">
      <c r="B31" s="4">
        <v>36</v>
      </c>
      <c r="C31" s="4" t="s">
        <v>28</v>
      </c>
      <c r="D31" s="4" t="s">
        <v>21</v>
      </c>
      <c r="E31" s="4" t="s">
        <v>27</v>
      </c>
      <c r="F31" s="5">
        <v>31000</v>
      </c>
      <c r="G31" s="4">
        <v>11</v>
      </c>
      <c r="H31" s="4">
        <v>3</v>
      </c>
      <c r="I31" s="4">
        <v>7</v>
      </c>
      <c r="J31" s="4">
        <v>4</v>
      </c>
      <c r="K31" s="4">
        <v>17</v>
      </c>
      <c r="L31" s="6">
        <v>527000</v>
      </c>
      <c r="N31" s="47"/>
      <c r="O31" s="27" t="s">
        <v>21</v>
      </c>
      <c r="P31" s="28">
        <v>3</v>
      </c>
      <c r="Q31" s="29">
        <v>32</v>
      </c>
      <c r="R31" s="30">
        <v>896000</v>
      </c>
    </row>
    <row r="32" spans="2:18" ht="13.5" customHeight="1" thickTop="1" thickBot="1">
      <c r="B32" s="4">
        <v>30</v>
      </c>
      <c r="C32" s="4" t="s">
        <v>28</v>
      </c>
      <c r="D32" s="4" t="s">
        <v>48</v>
      </c>
      <c r="E32" s="4" t="s">
        <v>31</v>
      </c>
      <c r="F32" s="5">
        <v>26000</v>
      </c>
      <c r="G32" s="4">
        <v>0</v>
      </c>
      <c r="H32" s="4">
        <v>1</v>
      </c>
      <c r="I32" s="4">
        <v>2</v>
      </c>
      <c r="J32" s="4">
        <v>0</v>
      </c>
      <c r="K32" s="4">
        <v>3</v>
      </c>
      <c r="L32" s="6">
        <v>78000</v>
      </c>
      <c r="N32" s="48"/>
      <c r="O32" s="31" t="s">
        <v>51</v>
      </c>
      <c r="P32" s="32">
        <v>12</v>
      </c>
      <c r="Q32" s="33">
        <v>72</v>
      </c>
      <c r="R32" s="34">
        <v>1745200</v>
      </c>
    </row>
    <row r="33" spans="2:18" ht="13.5" customHeight="1">
      <c r="B33" s="4">
        <v>40</v>
      </c>
      <c r="C33" s="4" t="s">
        <v>54</v>
      </c>
      <c r="D33" s="4" t="s">
        <v>53</v>
      </c>
      <c r="E33" s="4" t="s">
        <v>20</v>
      </c>
      <c r="F33" s="5">
        <v>28000</v>
      </c>
      <c r="G33" s="4">
        <v>1</v>
      </c>
      <c r="H33" s="4">
        <v>0</v>
      </c>
      <c r="I33" s="4">
        <v>2</v>
      </c>
      <c r="J33" s="4">
        <v>1</v>
      </c>
      <c r="K33" s="4">
        <v>2</v>
      </c>
      <c r="L33" s="6">
        <v>56000</v>
      </c>
      <c r="N33" s="46" t="s">
        <v>55</v>
      </c>
      <c r="O33" s="20" t="s">
        <v>38</v>
      </c>
      <c r="P33" s="21">
        <v>1</v>
      </c>
      <c r="Q33" s="22">
        <v>16</v>
      </c>
      <c r="R33" s="23">
        <v>512000</v>
      </c>
    </row>
    <row r="34" spans="2:18" ht="13.5" customHeight="1">
      <c r="B34" s="4">
        <v>38</v>
      </c>
      <c r="C34" s="4" t="s">
        <v>54</v>
      </c>
      <c r="D34" s="4" t="s">
        <v>53</v>
      </c>
      <c r="E34" s="4" t="s">
        <v>19</v>
      </c>
      <c r="F34" s="5">
        <v>30000</v>
      </c>
      <c r="G34" s="4">
        <v>0</v>
      </c>
      <c r="H34" s="4">
        <v>0</v>
      </c>
      <c r="I34" s="4">
        <v>4</v>
      </c>
      <c r="J34" s="4">
        <v>3</v>
      </c>
      <c r="K34" s="4">
        <v>1</v>
      </c>
      <c r="L34" s="6">
        <v>30000</v>
      </c>
      <c r="N34" s="47"/>
      <c r="O34" s="9" t="s">
        <v>50</v>
      </c>
      <c r="P34" s="24">
        <v>9</v>
      </c>
      <c r="Q34" s="25">
        <v>4</v>
      </c>
      <c r="R34" s="26">
        <v>70000</v>
      </c>
    </row>
    <row r="35" spans="2:18" ht="13.5" customHeight="1" thickBot="1">
      <c r="B35" s="9">
        <v>8</v>
      </c>
      <c r="C35" s="9" t="s">
        <v>22</v>
      </c>
      <c r="D35" s="9" t="s">
        <v>53</v>
      </c>
      <c r="E35" s="9" t="s">
        <v>19</v>
      </c>
      <c r="F35" s="5">
        <v>15000</v>
      </c>
      <c r="G35" s="9">
        <v>9</v>
      </c>
      <c r="H35" s="9">
        <v>3</v>
      </c>
      <c r="I35" s="9">
        <v>3</v>
      </c>
      <c r="J35" s="9">
        <v>1</v>
      </c>
      <c r="K35" s="9">
        <v>14</v>
      </c>
      <c r="L35" s="6">
        <v>210000</v>
      </c>
      <c r="N35" s="47"/>
      <c r="O35" s="27" t="s">
        <v>39</v>
      </c>
      <c r="P35" s="28">
        <v>18</v>
      </c>
      <c r="Q35" s="29">
        <v>17</v>
      </c>
      <c r="R35" s="30">
        <v>616600</v>
      </c>
    </row>
    <row r="36" spans="2:18" ht="15" thickTop="1" thickBot="1">
      <c r="N36" s="48"/>
      <c r="O36" s="31" t="s">
        <v>51</v>
      </c>
      <c r="P36" s="32">
        <v>28</v>
      </c>
      <c r="Q36" s="33">
        <v>37</v>
      </c>
      <c r="R36" s="34">
        <v>1198600</v>
      </c>
    </row>
    <row r="37" spans="2:18">
      <c r="N37" s="46" t="s">
        <v>56</v>
      </c>
      <c r="O37" s="20" t="s">
        <v>50</v>
      </c>
      <c r="P37" s="21">
        <v>6</v>
      </c>
      <c r="Q37" s="22">
        <v>6</v>
      </c>
      <c r="R37" s="23">
        <v>99000</v>
      </c>
    </row>
    <row r="38" spans="2:18">
      <c r="N38" s="47"/>
      <c r="O38" s="9" t="s">
        <v>16</v>
      </c>
      <c r="P38" s="24">
        <v>4</v>
      </c>
      <c r="Q38" s="25">
        <v>3</v>
      </c>
      <c r="R38" s="26">
        <v>86000</v>
      </c>
    </row>
    <row r="39" spans="2:18" ht="14.25" thickBot="1">
      <c r="N39" s="47"/>
      <c r="O39" s="27" t="s">
        <v>21</v>
      </c>
      <c r="P39" s="28">
        <v>9</v>
      </c>
      <c r="Q39" s="29">
        <v>28</v>
      </c>
      <c r="R39" s="30">
        <v>549000</v>
      </c>
    </row>
    <row r="40" spans="2:18" ht="15" thickTop="1" thickBot="1">
      <c r="N40" s="48"/>
      <c r="O40" s="31" t="s">
        <v>51</v>
      </c>
      <c r="P40" s="32">
        <v>19</v>
      </c>
      <c r="Q40" s="33">
        <v>37</v>
      </c>
      <c r="R40" s="34">
        <v>734000</v>
      </c>
    </row>
    <row r="41" spans="2:18">
      <c r="N41" s="46" t="s">
        <v>57</v>
      </c>
      <c r="O41" s="20" t="s">
        <v>16</v>
      </c>
      <c r="P41" s="21">
        <v>7</v>
      </c>
      <c r="Q41" s="22">
        <v>19</v>
      </c>
      <c r="R41" s="23">
        <v>252500</v>
      </c>
    </row>
    <row r="42" spans="2:18">
      <c r="N42" s="47"/>
      <c r="O42" s="9" t="s">
        <v>39</v>
      </c>
      <c r="P42" s="24">
        <v>6</v>
      </c>
      <c r="Q42" s="25">
        <v>27</v>
      </c>
      <c r="R42" s="26">
        <v>287700</v>
      </c>
    </row>
    <row r="43" spans="2:18" ht="14.25" thickBot="1">
      <c r="N43" s="47"/>
      <c r="O43" s="27" t="s">
        <v>21</v>
      </c>
      <c r="P43" s="28">
        <v>12</v>
      </c>
      <c r="Q43" s="29">
        <v>33</v>
      </c>
      <c r="R43" s="30">
        <v>825000</v>
      </c>
    </row>
    <row r="44" spans="2:18" ht="15" thickTop="1" thickBot="1">
      <c r="N44" s="48"/>
      <c r="O44" s="31" t="s">
        <v>51</v>
      </c>
      <c r="P44" s="32">
        <v>25</v>
      </c>
      <c r="Q44" s="33">
        <v>79</v>
      </c>
      <c r="R44" s="34">
        <v>1365200</v>
      </c>
    </row>
    <row r="45" spans="2:18" ht="14.25" thickBot="1">
      <c r="N45" s="44" t="s">
        <v>58</v>
      </c>
      <c r="O45" s="45"/>
      <c r="P45" s="32">
        <v>120</v>
      </c>
      <c r="Q45" s="33">
        <v>327</v>
      </c>
      <c r="R45" s="34">
        <v>7114600</v>
      </c>
    </row>
  </sheetData>
  <mergeCells count="7">
    <mergeCell ref="N45:O45"/>
    <mergeCell ref="N21:N24"/>
    <mergeCell ref="N25:N28"/>
    <mergeCell ref="N29:N32"/>
    <mergeCell ref="N33:N36"/>
    <mergeCell ref="N37:N40"/>
    <mergeCell ref="N41:N44"/>
  </mergeCells>
  <phoneticPr fontId="4"/>
  <pageMargins left="0.39370078740157483" right="0.23622047244094491" top="0.98425196850393704" bottom="0.59055118110236227" header="0.59055118110236227" footer="0.3937007874015748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0"/>
  <sheetViews>
    <sheetView zoomScaleNormal="100" zoomScaleSheetLayoutView="100" workbookViewId="0"/>
  </sheetViews>
  <sheetFormatPr defaultRowHeight="13.5" outlineLevelRow="3"/>
  <cols>
    <col min="1" max="1" width="9" style="10"/>
    <col min="2" max="2" width="4.125" style="10" customWidth="1"/>
    <col min="3" max="3" width="22.625" style="10" customWidth="1"/>
    <col min="4" max="4" width="23.75" style="10" customWidth="1"/>
    <col min="5" max="5" width="19.375" style="10" customWidth="1"/>
    <col min="6" max="6" width="8.625" style="10" customWidth="1"/>
    <col min="7" max="11" width="10.375" style="10" customWidth="1"/>
    <col min="12" max="12" width="11.625" style="10" customWidth="1"/>
    <col min="13" max="16384" width="9" style="10"/>
  </cols>
  <sheetData>
    <row r="1" spans="1:12">
      <c r="A1"/>
      <c r="B1"/>
      <c r="C1"/>
      <c r="D1"/>
      <c r="E1"/>
      <c r="F1"/>
      <c r="G1"/>
      <c r="H1"/>
      <c r="I1"/>
      <c r="J1"/>
      <c r="K1"/>
      <c r="L1"/>
    </row>
    <row r="2" spans="1:12">
      <c r="A2"/>
      <c r="B2"/>
      <c r="C2"/>
      <c r="D2"/>
      <c r="E2"/>
      <c r="F2"/>
      <c r="G2"/>
      <c r="H2"/>
      <c r="I2"/>
      <c r="J2"/>
      <c r="K2"/>
      <c r="L2"/>
    </row>
    <row r="3" spans="1:12" ht="17.25">
      <c r="A3"/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>
      <c r="A4"/>
      <c r="B4"/>
      <c r="C4"/>
      <c r="D4"/>
      <c r="E4"/>
      <c r="F4"/>
      <c r="G4"/>
      <c r="H4"/>
      <c r="I4"/>
      <c r="J4"/>
      <c r="K4"/>
      <c r="L4"/>
    </row>
    <row r="5" spans="1:12" ht="27">
      <c r="A5"/>
      <c r="B5" s="12" t="s">
        <v>1</v>
      </c>
      <c r="C5" s="13" t="s">
        <v>2</v>
      </c>
      <c r="D5" s="13" t="s">
        <v>3</v>
      </c>
      <c r="E5" s="13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10</v>
      </c>
      <c r="L5" s="14" t="s">
        <v>11</v>
      </c>
    </row>
    <row r="6" spans="1:12" hidden="1" outlineLevel="3">
      <c r="A6" s="7"/>
      <c r="B6" s="4">
        <v>33</v>
      </c>
      <c r="C6" s="4" t="s">
        <v>32</v>
      </c>
      <c r="D6" s="4" t="s">
        <v>13</v>
      </c>
      <c r="E6" s="4" t="s">
        <v>29</v>
      </c>
      <c r="F6" s="5">
        <v>19800</v>
      </c>
      <c r="G6" s="4">
        <v>0</v>
      </c>
      <c r="H6" s="4">
        <v>1</v>
      </c>
      <c r="I6" s="4">
        <v>0</v>
      </c>
      <c r="J6" s="4">
        <v>0</v>
      </c>
      <c r="K6" s="4">
        <v>1</v>
      </c>
      <c r="L6" s="6">
        <v>19800</v>
      </c>
    </row>
    <row r="7" spans="1:12" hidden="1" outlineLevel="3">
      <c r="A7" s="7"/>
      <c r="B7" s="4">
        <v>1</v>
      </c>
      <c r="C7" s="4" t="s">
        <v>12</v>
      </c>
      <c r="D7" s="4" t="s">
        <v>13</v>
      </c>
      <c r="E7" s="4" t="s">
        <v>14</v>
      </c>
      <c r="F7" s="5">
        <v>1500</v>
      </c>
      <c r="G7" s="4">
        <v>7</v>
      </c>
      <c r="H7" s="4">
        <v>5</v>
      </c>
      <c r="I7" s="4">
        <v>2</v>
      </c>
      <c r="J7" s="4">
        <v>5</v>
      </c>
      <c r="K7" s="4">
        <v>9</v>
      </c>
      <c r="L7" s="6">
        <v>13500</v>
      </c>
    </row>
    <row r="8" spans="1:12" hidden="1" outlineLevel="3">
      <c r="A8" s="7"/>
      <c r="B8" s="4">
        <v>37</v>
      </c>
      <c r="C8" s="4" t="s">
        <v>12</v>
      </c>
      <c r="D8" s="4" t="s">
        <v>13</v>
      </c>
      <c r="E8" s="4" t="s">
        <v>29</v>
      </c>
      <c r="F8" s="5">
        <v>7800</v>
      </c>
      <c r="G8" s="4">
        <v>6</v>
      </c>
      <c r="H8" s="4">
        <v>5</v>
      </c>
      <c r="I8" s="4">
        <v>0</v>
      </c>
      <c r="J8" s="4">
        <v>5</v>
      </c>
      <c r="K8" s="4">
        <v>6</v>
      </c>
      <c r="L8" s="6">
        <v>46800</v>
      </c>
    </row>
    <row r="9" spans="1:12" outlineLevel="2" collapsed="1">
      <c r="A9" s="7"/>
      <c r="B9" s="4"/>
      <c r="C9" s="4"/>
      <c r="D9" s="35" t="s">
        <v>59</v>
      </c>
      <c r="E9" s="4"/>
      <c r="F9" s="5"/>
      <c r="G9" s="4"/>
      <c r="H9" s="4"/>
      <c r="I9" s="4"/>
      <c r="J9" s="4">
        <f>SUBTOTAL(9,J6:J8)</f>
        <v>10</v>
      </c>
      <c r="K9" s="4">
        <f>SUBTOTAL(9,K6:K8)</f>
        <v>16</v>
      </c>
      <c r="L9" s="6">
        <f>SUBTOTAL(9,L6:L8)</f>
        <v>80100</v>
      </c>
    </row>
    <row r="10" spans="1:12" hidden="1" outlineLevel="3">
      <c r="A10" s="7"/>
      <c r="B10" s="4">
        <v>13</v>
      </c>
      <c r="C10" s="4" t="s">
        <v>12</v>
      </c>
      <c r="D10" s="9" t="s">
        <v>26</v>
      </c>
      <c r="E10" s="4" t="s">
        <v>20</v>
      </c>
      <c r="F10" s="5">
        <v>15000</v>
      </c>
      <c r="G10" s="4">
        <v>2</v>
      </c>
      <c r="H10" s="4">
        <v>0</v>
      </c>
      <c r="I10" s="4">
        <v>0</v>
      </c>
      <c r="J10" s="4">
        <v>1</v>
      </c>
      <c r="K10" s="4">
        <v>1</v>
      </c>
      <c r="L10" s="6">
        <v>15000</v>
      </c>
    </row>
    <row r="11" spans="1:12" hidden="1" outlineLevel="3">
      <c r="A11" s="7"/>
      <c r="B11" s="4">
        <v>24</v>
      </c>
      <c r="C11" s="4" t="s">
        <v>12</v>
      </c>
      <c r="D11" s="9" t="s">
        <v>26</v>
      </c>
      <c r="E11" s="4" t="s">
        <v>17</v>
      </c>
      <c r="F11" s="5">
        <v>19500</v>
      </c>
      <c r="G11" s="4">
        <v>4</v>
      </c>
      <c r="H11" s="4">
        <v>0</v>
      </c>
      <c r="I11" s="4">
        <v>0</v>
      </c>
      <c r="J11" s="4">
        <v>0</v>
      </c>
      <c r="K11" s="4">
        <v>4</v>
      </c>
      <c r="L11" s="6">
        <v>78000</v>
      </c>
    </row>
    <row r="12" spans="1:12" outlineLevel="2" collapsed="1">
      <c r="A12" s="7"/>
      <c r="B12" s="4"/>
      <c r="C12" s="4"/>
      <c r="D12" s="36" t="s">
        <v>60</v>
      </c>
      <c r="E12" s="4"/>
      <c r="F12" s="5"/>
      <c r="G12" s="4"/>
      <c r="H12" s="4"/>
      <c r="I12" s="4"/>
      <c r="J12" s="4">
        <f>SUBTOTAL(9,J10:J11)</f>
        <v>1</v>
      </c>
      <c r="K12" s="4">
        <f>SUBTOTAL(9,K10:K11)</f>
        <v>5</v>
      </c>
      <c r="L12" s="6">
        <f>SUBTOTAL(9,L10:L11)</f>
        <v>93000</v>
      </c>
    </row>
    <row r="13" spans="1:12" hidden="1" outlineLevel="3">
      <c r="A13" s="7"/>
      <c r="B13" s="9">
        <v>26</v>
      </c>
      <c r="C13" s="9" t="s">
        <v>12</v>
      </c>
      <c r="D13" s="4" t="s">
        <v>23</v>
      </c>
      <c r="E13" s="9" t="s">
        <v>24</v>
      </c>
      <c r="F13" s="5">
        <v>10000</v>
      </c>
      <c r="G13" s="9">
        <v>0</v>
      </c>
      <c r="H13" s="9">
        <v>0</v>
      </c>
      <c r="I13" s="9">
        <v>2</v>
      </c>
      <c r="J13" s="9">
        <v>2</v>
      </c>
      <c r="K13" s="9">
        <v>0</v>
      </c>
      <c r="L13" s="6">
        <v>0</v>
      </c>
    </row>
    <row r="14" spans="1:12" outlineLevel="2" collapsed="1">
      <c r="A14" s="7"/>
      <c r="B14" s="9"/>
      <c r="C14" s="9"/>
      <c r="D14" s="35" t="s">
        <v>61</v>
      </c>
      <c r="E14" s="9"/>
      <c r="F14" s="5"/>
      <c r="G14" s="9"/>
      <c r="H14" s="9"/>
      <c r="I14" s="9"/>
      <c r="J14" s="9">
        <f>SUBTOTAL(9,J13:J13)</f>
        <v>2</v>
      </c>
      <c r="K14" s="9">
        <f>SUBTOTAL(9,K13:K13)</f>
        <v>0</v>
      </c>
      <c r="L14" s="6">
        <f>SUBTOTAL(9,L13:L13)</f>
        <v>0</v>
      </c>
    </row>
    <row r="15" spans="1:12" outlineLevel="1">
      <c r="A15" s="7"/>
      <c r="B15" s="9"/>
      <c r="C15" s="36" t="s">
        <v>62</v>
      </c>
      <c r="D15" s="4"/>
      <c r="E15" s="9"/>
      <c r="F15" s="5"/>
      <c r="G15" s="9"/>
      <c r="H15" s="9"/>
      <c r="I15" s="9"/>
      <c r="J15" s="9">
        <f>SUBTOTAL(9,J6:J13)</f>
        <v>13</v>
      </c>
      <c r="K15" s="9">
        <f>SUBTOTAL(9,K6:K13)</f>
        <v>21</v>
      </c>
      <c r="L15" s="6">
        <f>SUBTOTAL(9,L6:L13)</f>
        <v>173100</v>
      </c>
    </row>
    <row r="16" spans="1:12" hidden="1" outlineLevel="3">
      <c r="A16" s="7"/>
      <c r="B16" s="4">
        <v>10</v>
      </c>
      <c r="C16" s="4" t="s">
        <v>18</v>
      </c>
      <c r="D16" s="4" t="s">
        <v>13</v>
      </c>
      <c r="E16" s="4" t="s">
        <v>29</v>
      </c>
      <c r="F16" s="5">
        <v>35000</v>
      </c>
      <c r="G16" s="4">
        <v>12</v>
      </c>
      <c r="H16" s="4">
        <v>2</v>
      </c>
      <c r="I16" s="4">
        <v>3</v>
      </c>
      <c r="J16" s="4">
        <v>2</v>
      </c>
      <c r="K16" s="4">
        <v>15</v>
      </c>
      <c r="L16" s="6">
        <v>525000</v>
      </c>
    </row>
    <row r="17" spans="1:12" hidden="1" outlineLevel="3">
      <c r="A17" s="7"/>
      <c r="B17" s="9">
        <v>19</v>
      </c>
      <c r="C17" s="9" t="s">
        <v>18</v>
      </c>
      <c r="D17" s="4" t="s">
        <v>13</v>
      </c>
      <c r="E17" s="9" t="s">
        <v>31</v>
      </c>
      <c r="F17" s="5">
        <v>25000</v>
      </c>
      <c r="G17" s="9">
        <v>14</v>
      </c>
      <c r="H17" s="9">
        <v>5</v>
      </c>
      <c r="I17" s="9">
        <v>2</v>
      </c>
      <c r="J17" s="9">
        <v>5</v>
      </c>
      <c r="K17" s="9">
        <v>16</v>
      </c>
      <c r="L17" s="6">
        <v>400000</v>
      </c>
    </row>
    <row r="18" spans="1:12" hidden="1" outlineLevel="3">
      <c r="A18" s="7"/>
      <c r="B18" s="4">
        <v>22</v>
      </c>
      <c r="C18" s="4" t="s">
        <v>18</v>
      </c>
      <c r="D18" s="4" t="s">
        <v>13</v>
      </c>
      <c r="E18" s="4" t="s">
        <v>24</v>
      </c>
      <c r="F18" s="5">
        <v>19300</v>
      </c>
      <c r="G18" s="4">
        <v>9</v>
      </c>
      <c r="H18" s="4">
        <v>7</v>
      </c>
      <c r="I18" s="4">
        <v>6</v>
      </c>
      <c r="J18" s="4">
        <v>1</v>
      </c>
      <c r="K18" s="4">
        <v>21</v>
      </c>
      <c r="L18" s="6">
        <v>405300</v>
      </c>
    </row>
    <row r="19" spans="1:12" hidden="1" outlineLevel="3">
      <c r="A19" s="7"/>
      <c r="B19" s="9">
        <v>39</v>
      </c>
      <c r="C19" s="9" t="s">
        <v>18</v>
      </c>
      <c r="D19" s="4" t="s">
        <v>13</v>
      </c>
      <c r="E19" s="9" t="s">
        <v>27</v>
      </c>
      <c r="F19" s="5">
        <v>9800</v>
      </c>
      <c r="G19" s="9">
        <v>4</v>
      </c>
      <c r="H19" s="9">
        <v>0</v>
      </c>
      <c r="I19" s="9">
        <v>0</v>
      </c>
      <c r="J19" s="9">
        <v>4</v>
      </c>
      <c r="K19" s="9">
        <v>0</v>
      </c>
      <c r="L19" s="6">
        <v>0</v>
      </c>
    </row>
    <row r="20" spans="1:12" outlineLevel="2" collapsed="1">
      <c r="A20" s="7"/>
      <c r="B20" s="9"/>
      <c r="C20" s="9"/>
      <c r="D20" s="35" t="s">
        <v>59</v>
      </c>
      <c r="E20" s="9"/>
      <c r="F20" s="5"/>
      <c r="G20" s="9"/>
      <c r="H20" s="9"/>
      <c r="I20" s="9"/>
      <c r="J20" s="9">
        <f>SUBTOTAL(9,J16:J19)</f>
        <v>12</v>
      </c>
      <c r="K20" s="9">
        <f>SUBTOTAL(9,K16:K19)</f>
        <v>52</v>
      </c>
      <c r="L20" s="6">
        <f>SUBTOTAL(9,L16:L19)</f>
        <v>1330300</v>
      </c>
    </row>
    <row r="21" spans="1:12" hidden="1" outlineLevel="3">
      <c r="A21" s="7"/>
      <c r="B21" s="4">
        <v>3</v>
      </c>
      <c r="C21" s="4" t="s">
        <v>18</v>
      </c>
      <c r="D21" s="8" t="s">
        <v>16</v>
      </c>
      <c r="E21" s="4" t="s">
        <v>19</v>
      </c>
      <c r="F21" s="5">
        <v>16000</v>
      </c>
      <c r="G21" s="4">
        <v>1</v>
      </c>
      <c r="H21" s="4">
        <v>4</v>
      </c>
      <c r="I21" s="4">
        <v>0</v>
      </c>
      <c r="J21" s="4">
        <v>3</v>
      </c>
      <c r="K21" s="4">
        <v>2</v>
      </c>
      <c r="L21" s="6">
        <v>32000</v>
      </c>
    </row>
    <row r="22" spans="1:12" hidden="1" outlineLevel="3">
      <c r="A22" s="7"/>
      <c r="B22" s="4">
        <v>4</v>
      </c>
      <c r="C22" s="4" t="s">
        <v>18</v>
      </c>
      <c r="D22" s="8" t="s">
        <v>16</v>
      </c>
      <c r="E22" s="4" t="s">
        <v>20</v>
      </c>
      <c r="F22" s="5">
        <v>18200</v>
      </c>
      <c r="G22" s="4">
        <v>10</v>
      </c>
      <c r="H22" s="4">
        <v>2</v>
      </c>
      <c r="I22" s="4">
        <v>7</v>
      </c>
      <c r="J22" s="4">
        <v>5</v>
      </c>
      <c r="K22" s="4">
        <v>14</v>
      </c>
      <c r="L22" s="6">
        <v>254800</v>
      </c>
    </row>
    <row r="23" spans="1:12" outlineLevel="2" collapsed="1">
      <c r="A23" s="7"/>
      <c r="B23" s="4"/>
      <c r="C23" s="4"/>
      <c r="D23" s="37" t="s">
        <v>63</v>
      </c>
      <c r="E23" s="4"/>
      <c r="F23" s="5"/>
      <c r="G23" s="4"/>
      <c r="H23" s="4"/>
      <c r="I23" s="4"/>
      <c r="J23" s="4">
        <f>SUBTOTAL(9,J21:J22)</f>
        <v>8</v>
      </c>
      <c r="K23" s="4">
        <f>SUBTOTAL(9,K21:K22)</f>
        <v>16</v>
      </c>
      <c r="L23" s="6">
        <f>SUBTOTAL(9,L21:L22)</f>
        <v>286800</v>
      </c>
    </row>
    <row r="24" spans="1:12" hidden="1" outlineLevel="3">
      <c r="A24" s="7"/>
      <c r="B24" s="4">
        <v>18</v>
      </c>
      <c r="C24" s="4" t="s">
        <v>18</v>
      </c>
      <c r="D24" s="4" t="s">
        <v>21</v>
      </c>
      <c r="E24" s="4" t="s">
        <v>24</v>
      </c>
      <c r="F24" s="5">
        <v>18300</v>
      </c>
      <c r="G24" s="4">
        <v>8</v>
      </c>
      <c r="H24" s="4">
        <v>0</v>
      </c>
      <c r="I24" s="4">
        <v>0</v>
      </c>
      <c r="J24" s="4">
        <v>0</v>
      </c>
      <c r="K24" s="4">
        <v>8</v>
      </c>
      <c r="L24" s="6">
        <v>146400</v>
      </c>
    </row>
    <row r="25" spans="1:12" hidden="1" outlineLevel="3">
      <c r="A25" s="7"/>
      <c r="B25" s="4">
        <v>28</v>
      </c>
      <c r="C25" s="4" t="s">
        <v>18</v>
      </c>
      <c r="D25" s="4" t="s">
        <v>21</v>
      </c>
      <c r="E25" s="4" t="s">
        <v>27</v>
      </c>
      <c r="F25" s="5">
        <v>27000</v>
      </c>
      <c r="G25" s="4">
        <v>8</v>
      </c>
      <c r="H25" s="4">
        <v>0</v>
      </c>
      <c r="I25" s="4">
        <v>0</v>
      </c>
      <c r="J25" s="4">
        <v>3</v>
      </c>
      <c r="K25" s="4">
        <v>5</v>
      </c>
      <c r="L25" s="6">
        <v>135000</v>
      </c>
    </row>
    <row r="26" spans="1:12" outlineLevel="2" collapsed="1">
      <c r="A26" s="7"/>
      <c r="B26" s="4"/>
      <c r="C26" s="4"/>
      <c r="D26" s="35" t="s">
        <v>64</v>
      </c>
      <c r="E26" s="4"/>
      <c r="F26" s="5"/>
      <c r="G26" s="4"/>
      <c r="H26" s="4"/>
      <c r="I26" s="4"/>
      <c r="J26" s="4">
        <f>SUBTOTAL(9,J24:J25)</f>
        <v>3</v>
      </c>
      <c r="K26" s="4">
        <f>SUBTOTAL(9,K24:K25)</f>
        <v>13</v>
      </c>
      <c r="L26" s="6">
        <f>SUBTOTAL(9,L24:L25)</f>
        <v>281400</v>
      </c>
    </row>
    <row r="27" spans="1:12" outlineLevel="1">
      <c r="A27" s="7"/>
      <c r="B27" s="4"/>
      <c r="C27" s="35" t="s">
        <v>65</v>
      </c>
      <c r="D27" s="4"/>
      <c r="E27" s="4"/>
      <c r="F27" s="5"/>
      <c r="G27" s="4"/>
      <c r="H27" s="4"/>
      <c r="I27" s="4"/>
      <c r="J27" s="4">
        <f>SUBTOTAL(9,J16:J25)</f>
        <v>23</v>
      </c>
      <c r="K27" s="4">
        <f>SUBTOTAL(9,K16:K25)</f>
        <v>81</v>
      </c>
      <c r="L27" s="6">
        <f>SUBTOTAL(9,L16:L25)</f>
        <v>1898500</v>
      </c>
    </row>
    <row r="28" spans="1:12" hidden="1" outlineLevel="3">
      <c r="A28" s="7"/>
      <c r="B28" s="9">
        <v>7</v>
      </c>
      <c r="C28" s="4" t="s">
        <v>25</v>
      </c>
      <c r="D28" s="9" t="s">
        <v>26</v>
      </c>
      <c r="E28" s="9" t="s">
        <v>27</v>
      </c>
      <c r="F28" s="5">
        <v>2800</v>
      </c>
      <c r="G28" s="9">
        <v>0</v>
      </c>
      <c r="H28" s="9">
        <v>1</v>
      </c>
      <c r="I28" s="9">
        <v>2</v>
      </c>
      <c r="J28" s="9">
        <v>3</v>
      </c>
      <c r="K28" s="9">
        <v>0</v>
      </c>
      <c r="L28" s="6">
        <v>0</v>
      </c>
    </row>
    <row r="29" spans="1:12" hidden="1" outlineLevel="3">
      <c r="A29" s="7"/>
      <c r="B29" s="4">
        <v>11</v>
      </c>
      <c r="C29" s="4" t="s">
        <v>15</v>
      </c>
      <c r="D29" s="9" t="s">
        <v>26</v>
      </c>
      <c r="E29" s="4" t="s">
        <v>24</v>
      </c>
      <c r="F29" s="5">
        <v>21000</v>
      </c>
      <c r="G29" s="4">
        <v>7</v>
      </c>
      <c r="H29" s="4">
        <v>3</v>
      </c>
      <c r="I29" s="4">
        <v>4</v>
      </c>
      <c r="J29" s="4">
        <v>1</v>
      </c>
      <c r="K29" s="4">
        <v>13</v>
      </c>
      <c r="L29" s="6">
        <v>273000</v>
      </c>
    </row>
    <row r="30" spans="1:12" hidden="1" outlineLevel="3">
      <c r="A30" s="7"/>
      <c r="B30" s="4">
        <v>32</v>
      </c>
      <c r="C30" s="4" t="s">
        <v>15</v>
      </c>
      <c r="D30" s="9" t="s">
        <v>26</v>
      </c>
      <c r="E30" s="4" t="s">
        <v>24</v>
      </c>
      <c r="F30" s="5">
        <v>22900</v>
      </c>
      <c r="G30" s="4">
        <v>8</v>
      </c>
      <c r="H30" s="4">
        <v>6</v>
      </c>
      <c r="I30" s="4">
        <v>0</v>
      </c>
      <c r="J30" s="4">
        <v>1</v>
      </c>
      <c r="K30" s="4">
        <v>13</v>
      </c>
      <c r="L30" s="6">
        <v>297700</v>
      </c>
    </row>
    <row r="31" spans="1:12" outlineLevel="2" collapsed="1">
      <c r="A31" s="7"/>
      <c r="B31" s="4"/>
      <c r="C31" s="4"/>
      <c r="D31" s="36" t="s">
        <v>60</v>
      </c>
      <c r="E31" s="4"/>
      <c r="F31" s="5"/>
      <c r="G31" s="4"/>
      <c r="H31" s="4"/>
      <c r="I31" s="4"/>
      <c r="J31" s="4">
        <f>SUBTOTAL(9,J28:J30)</f>
        <v>5</v>
      </c>
      <c r="K31" s="4">
        <f>SUBTOTAL(9,K28:K30)</f>
        <v>26</v>
      </c>
      <c r="L31" s="6">
        <f>SUBTOTAL(9,L28:L30)</f>
        <v>570700</v>
      </c>
    </row>
    <row r="32" spans="1:12" hidden="1" outlineLevel="3">
      <c r="A32" s="7"/>
      <c r="B32" s="4">
        <v>2</v>
      </c>
      <c r="C32" s="4" t="s">
        <v>15</v>
      </c>
      <c r="D32" s="8" t="s">
        <v>16</v>
      </c>
      <c r="E32" s="4" t="s">
        <v>17</v>
      </c>
      <c r="F32" s="5">
        <v>17000</v>
      </c>
      <c r="G32" s="4">
        <v>6</v>
      </c>
      <c r="H32" s="4">
        <v>0</v>
      </c>
      <c r="I32" s="4">
        <v>2</v>
      </c>
      <c r="J32" s="4">
        <v>3</v>
      </c>
      <c r="K32" s="4">
        <v>5</v>
      </c>
      <c r="L32" s="6">
        <v>85000</v>
      </c>
    </row>
    <row r="33" spans="1:12" hidden="1" outlineLevel="3">
      <c r="A33" s="7"/>
      <c r="B33" s="4">
        <v>29</v>
      </c>
      <c r="C33" s="4" t="s">
        <v>15</v>
      </c>
      <c r="D33" s="8" t="s">
        <v>16</v>
      </c>
      <c r="E33" s="4" t="s">
        <v>24</v>
      </c>
      <c r="F33" s="5">
        <v>21500</v>
      </c>
      <c r="G33" s="4">
        <v>3</v>
      </c>
      <c r="H33" s="4">
        <v>5</v>
      </c>
      <c r="I33" s="4">
        <v>2</v>
      </c>
      <c r="J33" s="4">
        <v>1</v>
      </c>
      <c r="K33" s="4">
        <v>9</v>
      </c>
      <c r="L33" s="6">
        <v>193500</v>
      </c>
    </row>
    <row r="34" spans="1:12" outlineLevel="2" collapsed="1">
      <c r="A34" s="7"/>
      <c r="B34" s="4"/>
      <c r="C34" s="4"/>
      <c r="D34" s="37" t="s">
        <v>63</v>
      </c>
      <c r="E34" s="4"/>
      <c r="F34" s="5"/>
      <c r="G34" s="4"/>
      <c r="H34" s="4"/>
      <c r="I34" s="4"/>
      <c r="J34" s="4">
        <f>SUBTOTAL(9,J32:J33)</f>
        <v>4</v>
      </c>
      <c r="K34" s="4">
        <f>SUBTOTAL(9,K32:K33)</f>
        <v>14</v>
      </c>
      <c r="L34" s="6">
        <f>SUBTOTAL(9,L32:L33)</f>
        <v>278500</v>
      </c>
    </row>
    <row r="35" spans="1:12" hidden="1" outlineLevel="3">
      <c r="A35" s="7"/>
      <c r="B35" s="4">
        <v>5</v>
      </c>
      <c r="C35" s="4" t="s">
        <v>15</v>
      </c>
      <c r="D35" s="4" t="s">
        <v>21</v>
      </c>
      <c r="E35" s="4" t="s">
        <v>17</v>
      </c>
      <c r="F35" s="5">
        <v>20000</v>
      </c>
      <c r="G35" s="4">
        <v>12</v>
      </c>
      <c r="H35" s="4">
        <v>7</v>
      </c>
      <c r="I35" s="4">
        <v>0</v>
      </c>
      <c r="J35" s="4">
        <v>3</v>
      </c>
      <c r="K35" s="4">
        <v>16</v>
      </c>
      <c r="L35" s="6">
        <v>320000</v>
      </c>
    </row>
    <row r="36" spans="1:12" hidden="1" outlineLevel="3">
      <c r="A36" s="7"/>
      <c r="B36" s="4">
        <v>35</v>
      </c>
      <c r="C36" s="4" t="s">
        <v>15</v>
      </c>
      <c r="D36" s="4" t="s">
        <v>21</v>
      </c>
      <c r="E36" s="4" t="s">
        <v>19</v>
      </c>
      <c r="F36" s="5">
        <v>36000</v>
      </c>
      <c r="G36" s="4">
        <v>10</v>
      </c>
      <c r="H36" s="4">
        <v>1</v>
      </c>
      <c r="I36" s="4">
        <v>5</v>
      </c>
      <c r="J36" s="4">
        <v>0</v>
      </c>
      <c r="K36" s="4">
        <v>16</v>
      </c>
      <c r="L36" s="6">
        <v>576000</v>
      </c>
    </row>
    <row r="37" spans="1:12" outlineLevel="2" collapsed="1">
      <c r="A37" s="7"/>
      <c r="B37" s="4"/>
      <c r="C37" s="4"/>
      <c r="D37" s="35" t="s">
        <v>64</v>
      </c>
      <c r="E37" s="4"/>
      <c r="F37" s="5"/>
      <c r="G37" s="4"/>
      <c r="H37" s="4"/>
      <c r="I37" s="4"/>
      <c r="J37" s="4">
        <f>SUBTOTAL(9,J35:J36)</f>
        <v>3</v>
      </c>
      <c r="K37" s="4">
        <f>SUBTOTAL(9,K35:K36)</f>
        <v>32</v>
      </c>
      <c r="L37" s="6">
        <f>SUBTOTAL(9,L35:L36)</f>
        <v>896000</v>
      </c>
    </row>
    <row r="38" spans="1:12" outlineLevel="1">
      <c r="A38" s="7"/>
      <c r="B38" s="4"/>
      <c r="C38" s="35" t="s">
        <v>66</v>
      </c>
      <c r="D38" s="4"/>
      <c r="E38" s="4"/>
      <c r="F38" s="5"/>
      <c r="G38" s="4"/>
      <c r="H38" s="4"/>
      <c r="I38" s="4"/>
      <c r="J38" s="4">
        <f>SUBTOTAL(9,J28:J36)</f>
        <v>12</v>
      </c>
      <c r="K38" s="4">
        <f>SUBTOTAL(9,K28:K36)</f>
        <v>72</v>
      </c>
      <c r="L38" s="6">
        <f>SUBTOTAL(9,L28:L36)</f>
        <v>1745200</v>
      </c>
    </row>
    <row r="39" spans="1:12" hidden="1" outlineLevel="3">
      <c r="A39" s="7"/>
      <c r="B39" s="4">
        <v>16</v>
      </c>
      <c r="C39" s="4" t="s">
        <v>30</v>
      </c>
      <c r="D39" s="4" t="s">
        <v>13</v>
      </c>
      <c r="E39" s="4" t="s">
        <v>29</v>
      </c>
      <c r="F39" s="5">
        <v>32000</v>
      </c>
      <c r="G39" s="4">
        <v>7</v>
      </c>
      <c r="H39" s="4">
        <v>5</v>
      </c>
      <c r="I39" s="4">
        <v>5</v>
      </c>
      <c r="J39" s="4">
        <v>1</v>
      </c>
      <c r="K39" s="4">
        <v>16</v>
      </c>
      <c r="L39" s="6">
        <v>512000</v>
      </c>
    </row>
    <row r="40" spans="1:12" outlineLevel="2" collapsed="1">
      <c r="A40" s="7"/>
      <c r="B40" s="4"/>
      <c r="C40" s="4"/>
      <c r="D40" s="35" t="s">
        <v>59</v>
      </c>
      <c r="E40" s="4"/>
      <c r="F40" s="5"/>
      <c r="G40" s="4"/>
      <c r="H40" s="4"/>
      <c r="I40" s="4"/>
      <c r="J40" s="4">
        <f>SUBTOTAL(9,J39:J39)</f>
        <v>1</v>
      </c>
      <c r="K40" s="4">
        <f>SUBTOTAL(9,K39:K39)</f>
        <v>16</v>
      </c>
      <c r="L40" s="6">
        <f>SUBTOTAL(9,L39:L39)</f>
        <v>512000</v>
      </c>
    </row>
    <row r="41" spans="1:12" hidden="1" outlineLevel="3">
      <c r="A41" s="7"/>
      <c r="B41" s="4">
        <v>14</v>
      </c>
      <c r="C41" s="4" t="s">
        <v>30</v>
      </c>
      <c r="D41" s="9" t="s">
        <v>26</v>
      </c>
      <c r="E41" s="4" t="s">
        <v>20</v>
      </c>
      <c r="F41" s="5">
        <v>17500</v>
      </c>
      <c r="G41" s="4">
        <v>1</v>
      </c>
      <c r="H41" s="4">
        <v>1</v>
      </c>
      <c r="I41" s="4">
        <v>2</v>
      </c>
      <c r="J41" s="4">
        <v>0</v>
      </c>
      <c r="K41" s="4">
        <v>4</v>
      </c>
      <c r="L41" s="6">
        <v>70000</v>
      </c>
    </row>
    <row r="42" spans="1:12" hidden="1" outlineLevel="3">
      <c r="A42" s="7"/>
      <c r="B42" s="4">
        <v>27</v>
      </c>
      <c r="C42" s="4" t="s">
        <v>30</v>
      </c>
      <c r="D42" s="9" t="s">
        <v>26</v>
      </c>
      <c r="E42" s="4" t="s">
        <v>29</v>
      </c>
      <c r="F42" s="5">
        <v>22500</v>
      </c>
      <c r="G42" s="4">
        <v>2</v>
      </c>
      <c r="H42" s="4">
        <v>1</v>
      </c>
      <c r="I42" s="4">
        <v>6</v>
      </c>
      <c r="J42" s="4">
        <v>9</v>
      </c>
      <c r="K42" s="4">
        <v>0</v>
      </c>
      <c r="L42" s="6">
        <v>0</v>
      </c>
    </row>
    <row r="43" spans="1:12" outlineLevel="2" collapsed="1">
      <c r="A43" s="7"/>
      <c r="B43" s="4"/>
      <c r="C43" s="4"/>
      <c r="D43" s="36" t="s">
        <v>60</v>
      </c>
      <c r="E43" s="4"/>
      <c r="F43" s="5"/>
      <c r="G43" s="4"/>
      <c r="H43" s="4"/>
      <c r="I43" s="4"/>
      <c r="J43" s="4">
        <f>SUBTOTAL(9,J41:J42)</f>
        <v>9</v>
      </c>
      <c r="K43" s="4">
        <f>SUBTOTAL(9,K41:K42)</f>
        <v>4</v>
      </c>
      <c r="L43" s="6">
        <f>SUBTOTAL(9,L41:L42)</f>
        <v>70000</v>
      </c>
    </row>
    <row r="44" spans="1:12" hidden="1" outlineLevel="3">
      <c r="A44" s="7"/>
      <c r="B44" s="4">
        <v>12</v>
      </c>
      <c r="C44" s="4" t="s">
        <v>30</v>
      </c>
      <c r="D44" s="4" t="s">
        <v>23</v>
      </c>
      <c r="E44" s="4" t="s">
        <v>29</v>
      </c>
      <c r="F44" s="5">
        <v>23800</v>
      </c>
      <c r="G44" s="4">
        <v>13</v>
      </c>
      <c r="H44" s="4">
        <v>1</v>
      </c>
      <c r="I44" s="4">
        <v>2</v>
      </c>
      <c r="J44" s="4">
        <v>9</v>
      </c>
      <c r="K44" s="4">
        <v>7</v>
      </c>
      <c r="L44" s="6">
        <v>166600</v>
      </c>
    </row>
    <row r="45" spans="1:12" hidden="1" outlineLevel="3">
      <c r="A45" s="7"/>
      <c r="B45" s="9">
        <v>15</v>
      </c>
      <c r="C45" s="9" t="s">
        <v>30</v>
      </c>
      <c r="D45" s="4" t="s">
        <v>23</v>
      </c>
      <c r="E45" s="4" t="s">
        <v>29</v>
      </c>
      <c r="F45" s="5">
        <v>45000</v>
      </c>
      <c r="G45" s="9">
        <v>14</v>
      </c>
      <c r="H45" s="9">
        <v>2</v>
      </c>
      <c r="I45" s="9">
        <v>1</v>
      </c>
      <c r="J45" s="9">
        <v>7</v>
      </c>
      <c r="K45" s="9">
        <v>10</v>
      </c>
      <c r="L45" s="6">
        <v>450000</v>
      </c>
    </row>
    <row r="46" spans="1:12" hidden="1" outlineLevel="3">
      <c r="A46" s="7"/>
      <c r="B46" s="9">
        <v>31</v>
      </c>
      <c r="C46" s="9" t="s">
        <v>30</v>
      </c>
      <c r="D46" s="4" t="s">
        <v>23</v>
      </c>
      <c r="E46" s="9" t="s">
        <v>20</v>
      </c>
      <c r="F46" s="5">
        <v>10000</v>
      </c>
      <c r="G46" s="9">
        <v>0</v>
      </c>
      <c r="H46" s="9">
        <v>0</v>
      </c>
      <c r="I46" s="9">
        <v>2</v>
      </c>
      <c r="J46" s="9">
        <v>2</v>
      </c>
      <c r="K46" s="9">
        <v>0</v>
      </c>
      <c r="L46" s="6">
        <v>0</v>
      </c>
    </row>
    <row r="47" spans="1:12" outlineLevel="2" collapsed="1">
      <c r="A47" s="7"/>
      <c r="B47" s="9"/>
      <c r="C47" s="9"/>
      <c r="D47" s="35" t="s">
        <v>61</v>
      </c>
      <c r="E47" s="9"/>
      <c r="F47" s="5"/>
      <c r="G47" s="9"/>
      <c r="H47" s="9"/>
      <c r="I47" s="9"/>
      <c r="J47" s="9">
        <f>SUBTOTAL(9,J44:J46)</f>
        <v>18</v>
      </c>
      <c r="K47" s="9">
        <f>SUBTOTAL(9,K44:K46)</f>
        <v>17</v>
      </c>
      <c r="L47" s="6">
        <f>SUBTOTAL(9,L44:L46)</f>
        <v>616600</v>
      </c>
    </row>
    <row r="48" spans="1:12" outlineLevel="1">
      <c r="A48" s="7"/>
      <c r="B48" s="9"/>
      <c r="C48" s="36" t="s">
        <v>67</v>
      </c>
      <c r="D48" s="4"/>
      <c r="E48" s="9"/>
      <c r="F48" s="5"/>
      <c r="G48" s="9"/>
      <c r="H48" s="9"/>
      <c r="I48" s="9"/>
      <c r="J48" s="9">
        <f>SUBTOTAL(9,J39:J46)</f>
        <v>28</v>
      </c>
      <c r="K48" s="9">
        <f>SUBTOTAL(9,K39:K46)</f>
        <v>37</v>
      </c>
      <c r="L48" s="6">
        <f>SUBTOTAL(9,L39:L46)</f>
        <v>1198600</v>
      </c>
    </row>
    <row r="49" spans="1:12" hidden="1" outlineLevel="3">
      <c r="A49" s="7"/>
      <c r="B49" s="4">
        <v>17</v>
      </c>
      <c r="C49" s="4" t="s">
        <v>28</v>
      </c>
      <c r="D49" s="9" t="s">
        <v>26</v>
      </c>
      <c r="E49" s="4" t="s">
        <v>14</v>
      </c>
      <c r="F49" s="5">
        <v>7000</v>
      </c>
      <c r="G49" s="4">
        <v>4</v>
      </c>
      <c r="H49" s="4">
        <v>5</v>
      </c>
      <c r="I49" s="4">
        <v>0</v>
      </c>
      <c r="J49" s="4">
        <v>6</v>
      </c>
      <c r="K49" s="4">
        <v>3</v>
      </c>
      <c r="L49" s="6">
        <v>21000</v>
      </c>
    </row>
    <row r="50" spans="1:12" hidden="1" outlineLevel="3">
      <c r="A50" s="7"/>
      <c r="B50" s="4">
        <v>30</v>
      </c>
      <c r="C50" s="4" t="s">
        <v>28</v>
      </c>
      <c r="D50" s="9" t="s">
        <v>26</v>
      </c>
      <c r="E50" s="4" t="s">
        <v>31</v>
      </c>
      <c r="F50" s="5">
        <v>26000</v>
      </c>
      <c r="G50" s="4">
        <v>0</v>
      </c>
      <c r="H50" s="4">
        <v>1</v>
      </c>
      <c r="I50" s="4">
        <v>2</v>
      </c>
      <c r="J50" s="4">
        <v>0</v>
      </c>
      <c r="K50" s="4">
        <v>3</v>
      </c>
      <c r="L50" s="6">
        <v>78000</v>
      </c>
    </row>
    <row r="51" spans="1:12" outlineLevel="2" collapsed="1">
      <c r="A51" s="7"/>
      <c r="B51" s="4"/>
      <c r="C51" s="4"/>
      <c r="D51" s="36" t="s">
        <v>60</v>
      </c>
      <c r="E51" s="4"/>
      <c r="F51" s="5"/>
      <c r="G51" s="4"/>
      <c r="H51" s="4"/>
      <c r="I51" s="4"/>
      <c r="J51" s="4">
        <f>SUBTOTAL(9,J49:J50)</f>
        <v>6</v>
      </c>
      <c r="K51" s="4">
        <f>SUBTOTAL(9,K49:K50)</f>
        <v>6</v>
      </c>
      <c r="L51" s="6">
        <f>SUBTOTAL(9,L49:L50)</f>
        <v>99000</v>
      </c>
    </row>
    <row r="52" spans="1:12" hidden="1" outlineLevel="3">
      <c r="A52" s="7"/>
      <c r="B52" s="4">
        <v>38</v>
      </c>
      <c r="C52" s="4" t="s">
        <v>28</v>
      </c>
      <c r="D52" s="8" t="s">
        <v>16</v>
      </c>
      <c r="E52" s="4" t="s">
        <v>19</v>
      </c>
      <c r="F52" s="5">
        <v>30000</v>
      </c>
      <c r="G52" s="4">
        <v>0</v>
      </c>
      <c r="H52" s="4">
        <v>0</v>
      </c>
      <c r="I52" s="4">
        <v>4</v>
      </c>
      <c r="J52" s="4">
        <v>3</v>
      </c>
      <c r="K52" s="4">
        <v>1</v>
      </c>
      <c r="L52" s="6">
        <v>30000</v>
      </c>
    </row>
    <row r="53" spans="1:12" hidden="1" outlineLevel="3">
      <c r="A53" s="7"/>
      <c r="B53" s="4">
        <v>40</v>
      </c>
      <c r="C53" s="4" t="s">
        <v>28</v>
      </c>
      <c r="D53" s="8" t="s">
        <v>16</v>
      </c>
      <c r="E53" s="4" t="s">
        <v>20</v>
      </c>
      <c r="F53" s="5">
        <v>28000</v>
      </c>
      <c r="G53" s="4">
        <v>1</v>
      </c>
      <c r="H53" s="4">
        <v>0</v>
      </c>
      <c r="I53" s="4">
        <v>2</v>
      </c>
      <c r="J53" s="4">
        <v>1</v>
      </c>
      <c r="K53" s="4">
        <v>2</v>
      </c>
      <c r="L53" s="6">
        <v>56000</v>
      </c>
    </row>
    <row r="54" spans="1:12" outlineLevel="2" collapsed="1">
      <c r="A54" s="7"/>
      <c r="B54" s="4"/>
      <c r="C54" s="4"/>
      <c r="D54" s="37" t="s">
        <v>63</v>
      </c>
      <c r="E54" s="4"/>
      <c r="F54" s="5"/>
      <c r="G54" s="4"/>
      <c r="H54" s="4"/>
      <c r="I54" s="4"/>
      <c r="J54" s="4">
        <f>SUBTOTAL(9,J52:J53)</f>
        <v>4</v>
      </c>
      <c r="K54" s="4">
        <f>SUBTOTAL(9,K52:K53)</f>
        <v>3</v>
      </c>
      <c r="L54" s="6">
        <f>SUBTOTAL(9,L52:L53)</f>
        <v>86000</v>
      </c>
    </row>
    <row r="55" spans="1:12" hidden="1" outlineLevel="3">
      <c r="A55" s="7"/>
      <c r="B55" s="4">
        <v>9</v>
      </c>
      <c r="C55" s="4" t="s">
        <v>28</v>
      </c>
      <c r="D55" s="4" t="s">
        <v>21</v>
      </c>
      <c r="E55" s="4" t="s">
        <v>14</v>
      </c>
      <c r="F55" s="5">
        <v>2000</v>
      </c>
      <c r="G55" s="4">
        <v>11</v>
      </c>
      <c r="H55" s="4">
        <v>1</v>
      </c>
      <c r="I55" s="4">
        <v>4</v>
      </c>
      <c r="J55" s="4">
        <v>5</v>
      </c>
      <c r="K55" s="4">
        <v>11</v>
      </c>
      <c r="L55" s="6">
        <v>22000</v>
      </c>
    </row>
    <row r="56" spans="1:12" hidden="1" outlineLevel="3">
      <c r="A56" s="7"/>
      <c r="B56" s="4">
        <v>36</v>
      </c>
      <c r="C56" s="4" t="s">
        <v>28</v>
      </c>
      <c r="D56" s="4" t="s">
        <v>21</v>
      </c>
      <c r="E56" s="4" t="s">
        <v>27</v>
      </c>
      <c r="F56" s="5">
        <v>31000</v>
      </c>
      <c r="G56" s="4">
        <v>11</v>
      </c>
      <c r="H56" s="4">
        <v>3</v>
      </c>
      <c r="I56" s="4">
        <v>7</v>
      </c>
      <c r="J56" s="4">
        <v>4</v>
      </c>
      <c r="K56" s="4">
        <v>17</v>
      </c>
      <c r="L56" s="6">
        <v>527000</v>
      </c>
    </row>
    <row r="57" spans="1:12" outlineLevel="2" collapsed="1">
      <c r="A57" s="7"/>
      <c r="B57" s="4"/>
      <c r="C57" s="4"/>
      <c r="D57" s="35" t="s">
        <v>64</v>
      </c>
      <c r="E57" s="4"/>
      <c r="F57" s="5"/>
      <c r="G57" s="4"/>
      <c r="H57" s="4"/>
      <c r="I57" s="4"/>
      <c r="J57" s="4">
        <f>SUBTOTAL(9,J55:J56)</f>
        <v>9</v>
      </c>
      <c r="K57" s="4">
        <f>SUBTOTAL(9,K55:K56)</f>
        <v>28</v>
      </c>
      <c r="L57" s="6">
        <f>SUBTOTAL(9,L55:L56)</f>
        <v>549000</v>
      </c>
    </row>
    <row r="58" spans="1:12" outlineLevel="1">
      <c r="A58" s="7"/>
      <c r="B58" s="4"/>
      <c r="C58" s="35" t="s">
        <v>68</v>
      </c>
      <c r="D58" s="4"/>
      <c r="E58" s="4"/>
      <c r="F58" s="5"/>
      <c r="G58" s="4"/>
      <c r="H58" s="4"/>
      <c r="I58" s="4"/>
      <c r="J58" s="4">
        <f>SUBTOTAL(9,J49:J56)</f>
        <v>19</v>
      </c>
      <c r="K58" s="4">
        <f>SUBTOTAL(9,K49:K56)</f>
        <v>37</v>
      </c>
      <c r="L58" s="6">
        <f>SUBTOTAL(9,L49:L56)</f>
        <v>734000</v>
      </c>
    </row>
    <row r="59" spans="1:12" hidden="1" outlineLevel="3">
      <c r="A59" s="7"/>
      <c r="B59" s="9">
        <v>8</v>
      </c>
      <c r="C59" s="9" t="s">
        <v>22</v>
      </c>
      <c r="D59" s="8" t="s">
        <v>16</v>
      </c>
      <c r="E59" s="9" t="s">
        <v>19</v>
      </c>
      <c r="F59" s="5">
        <v>15000</v>
      </c>
      <c r="G59" s="9">
        <v>9</v>
      </c>
      <c r="H59" s="9">
        <v>3</v>
      </c>
      <c r="I59" s="9">
        <v>3</v>
      </c>
      <c r="J59" s="9">
        <v>1</v>
      </c>
      <c r="K59" s="9">
        <v>14</v>
      </c>
      <c r="L59" s="6">
        <v>210000</v>
      </c>
    </row>
    <row r="60" spans="1:12" hidden="1" outlineLevel="3">
      <c r="A60" s="7"/>
      <c r="B60" s="4">
        <v>34</v>
      </c>
      <c r="C60" s="4" t="s">
        <v>22</v>
      </c>
      <c r="D60" s="8" t="s">
        <v>16</v>
      </c>
      <c r="E60" s="4" t="s">
        <v>27</v>
      </c>
      <c r="F60" s="5">
        <v>8500</v>
      </c>
      <c r="G60" s="4">
        <v>1</v>
      </c>
      <c r="H60" s="4">
        <v>4</v>
      </c>
      <c r="I60" s="4">
        <v>6</v>
      </c>
      <c r="J60" s="4">
        <v>6</v>
      </c>
      <c r="K60" s="4">
        <v>5</v>
      </c>
      <c r="L60" s="6">
        <v>42500</v>
      </c>
    </row>
    <row r="61" spans="1:12" outlineLevel="2" collapsed="1">
      <c r="A61" s="7"/>
      <c r="B61" s="4"/>
      <c r="C61" s="4"/>
      <c r="D61" s="37" t="s">
        <v>63</v>
      </c>
      <c r="E61" s="4"/>
      <c r="F61" s="5"/>
      <c r="G61" s="4"/>
      <c r="H61" s="4"/>
      <c r="I61" s="4"/>
      <c r="J61" s="4">
        <f>SUBTOTAL(9,J59:J60)</f>
        <v>7</v>
      </c>
      <c r="K61" s="4">
        <f>SUBTOTAL(9,K59:K60)</f>
        <v>19</v>
      </c>
      <c r="L61" s="6">
        <f>SUBTOTAL(9,L59:L60)</f>
        <v>252500</v>
      </c>
    </row>
    <row r="62" spans="1:12" hidden="1" outlineLevel="3">
      <c r="A62" s="7"/>
      <c r="B62" s="4">
        <v>6</v>
      </c>
      <c r="C62" s="4" t="s">
        <v>22</v>
      </c>
      <c r="D62" s="4" t="s">
        <v>23</v>
      </c>
      <c r="E62" s="4" t="s">
        <v>24</v>
      </c>
      <c r="F62" s="5">
        <v>5700</v>
      </c>
      <c r="G62" s="4">
        <v>18</v>
      </c>
      <c r="H62" s="4">
        <v>5</v>
      </c>
      <c r="I62" s="4">
        <v>0</v>
      </c>
      <c r="J62" s="4">
        <v>2</v>
      </c>
      <c r="K62" s="4">
        <v>21</v>
      </c>
      <c r="L62" s="6">
        <v>119700</v>
      </c>
    </row>
    <row r="63" spans="1:12" hidden="1" outlineLevel="3">
      <c r="A63" s="7"/>
      <c r="B63" s="4">
        <v>21</v>
      </c>
      <c r="C63" s="4" t="s">
        <v>22</v>
      </c>
      <c r="D63" s="4" t="s">
        <v>23</v>
      </c>
      <c r="E63" s="4" t="s">
        <v>27</v>
      </c>
      <c r="F63" s="5">
        <v>28000</v>
      </c>
      <c r="G63" s="4">
        <v>5</v>
      </c>
      <c r="H63" s="4">
        <v>0</v>
      </c>
      <c r="I63" s="4">
        <v>5</v>
      </c>
      <c r="J63" s="4">
        <v>4</v>
      </c>
      <c r="K63" s="4">
        <v>6</v>
      </c>
      <c r="L63" s="6">
        <v>168000</v>
      </c>
    </row>
    <row r="64" spans="1:12" outlineLevel="2" collapsed="1">
      <c r="A64" s="7"/>
      <c r="B64" s="4"/>
      <c r="C64" s="4"/>
      <c r="D64" s="35" t="s">
        <v>61</v>
      </c>
      <c r="E64" s="4"/>
      <c r="F64" s="5"/>
      <c r="G64" s="4"/>
      <c r="H64" s="4"/>
      <c r="I64" s="4"/>
      <c r="J64" s="4">
        <f>SUBTOTAL(9,J62:J63)</f>
        <v>6</v>
      </c>
      <c r="K64" s="4">
        <f>SUBTOTAL(9,K62:K63)</f>
        <v>27</v>
      </c>
      <c r="L64" s="6">
        <f>SUBTOTAL(9,L62:L63)</f>
        <v>287700</v>
      </c>
    </row>
    <row r="65" spans="1:12" hidden="1" outlineLevel="3">
      <c r="A65" s="7"/>
      <c r="B65" s="4">
        <v>20</v>
      </c>
      <c r="C65" s="4" t="s">
        <v>22</v>
      </c>
      <c r="D65" s="4" t="s">
        <v>21</v>
      </c>
      <c r="E65" s="4" t="s">
        <v>24</v>
      </c>
      <c r="F65" s="5">
        <v>19000</v>
      </c>
      <c r="G65" s="4">
        <v>7</v>
      </c>
      <c r="H65" s="4">
        <v>0</v>
      </c>
      <c r="I65" s="4">
        <v>0</v>
      </c>
      <c r="J65" s="4">
        <v>0</v>
      </c>
      <c r="K65" s="4">
        <v>7</v>
      </c>
      <c r="L65" s="6">
        <v>133000</v>
      </c>
    </row>
    <row r="66" spans="1:12" hidden="1" outlineLevel="3">
      <c r="A66" s="7"/>
      <c r="B66" s="4">
        <v>23</v>
      </c>
      <c r="C66" s="4" t="s">
        <v>22</v>
      </c>
      <c r="D66" s="4" t="s">
        <v>21</v>
      </c>
      <c r="E66" s="4" t="s">
        <v>31</v>
      </c>
      <c r="F66" s="5">
        <v>42000</v>
      </c>
      <c r="G66" s="4">
        <v>11</v>
      </c>
      <c r="H66" s="4">
        <v>3</v>
      </c>
      <c r="I66" s="4">
        <v>1</v>
      </c>
      <c r="J66" s="4">
        <v>9</v>
      </c>
      <c r="K66" s="4">
        <v>6</v>
      </c>
      <c r="L66" s="6">
        <v>252000</v>
      </c>
    </row>
    <row r="67" spans="1:12" hidden="1" outlineLevel="3">
      <c r="A67" s="7"/>
      <c r="B67" s="4">
        <v>25</v>
      </c>
      <c r="C67" s="4" t="s">
        <v>22</v>
      </c>
      <c r="D67" s="4" t="s">
        <v>21</v>
      </c>
      <c r="E67" s="4" t="s">
        <v>24</v>
      </c>
      <c r="F67" s="5">
        <v>22000</v>
      </c>
      <c r="G67" s="4">
        <v>15</v>
      </c>
      <c r="H67" s="4">
        <v>3</v>
      </c>
      <c r="I67" s="4">
        <v>5</v>
      </c>
      <c r="J67" s="4">
        <v>3</v>
      </c>
      <c r="K67" s="4">
        <v>20</v>
      </c>
      <c r="L67" s="6">
        <v>440000</v>
      </c>
    </row>
    <row r="68" spans="1:12" outlineLevel="2" collapsed="1">
      <c r="A68" s="7"/>
      <c r="B68" s="38"/>
      <c r="C68" s="38"/>
      <c r="D68" s="39" t="s">
        <v>64</v>
      </c>
      <c r="E68" s="38"/>
      <c r="F68" s="40"/>
      <c r="G68" s="38"/>
      <c r="H68" s="38"/>
      <c r="I68" s="38"/>
      <c r="J68" s="38">
        <f>SUBTOTAL(9,J65:J67)</f>
        <v>12</v>
      </c>
      <c r="K68" s="38">
        <f>SUBTOTAL(9,K65:K67)</f>
        <v>33</v>
      </c>
      <c r="L68" s="41">
        <f>SUBTOTAL(9,L65:L67)</f>
        <v>825000</v>
      </c>
    </row>
    <row r="69" spans="1:12" outlineLevel="1">
      <c r="A69" s="7"/>
      <c r="B69" s="38"/>
      <c r="C69" s="39" t="s">
        <v>69</v>
      </c>
      <c r="D69" s="38"/>
      <c r="E69" s="38"/>
      <c r="F69" s="40"/>
      <c r="G69" s="38"/>
      <c r="H69" s="38"/>
      <c r="I69" s="38"/>
      <c r="J69" s="38">
        <f>SUBTOTAL(9,J59:J67)</f>
        <v>25</v>
      </c>
      <c r="K69" s="38">
        <f>SUBTOTAL(9,K59:K67)</f>
        <v>79</v>
      </c>
      <c r="L69" s="41">
        <f>SUBTOTAL(9,L59:L67)</f>
        <v>1365200</v>
      </c>
    </row>
    <row r="70" spans="1:12">
      <c r="A70" s="7"/>
      <c r="B70" s="38"/>
      <c r="C70" s="39" t="s">
        <v>58</v>
      </c>
      <c r="D70" s="38"/>
      <c r="E70" s="38"/>
      <c r="F70" s="40"/>
      <c r="G70" s="38"/>
      <c r="H70" s="38"/>
      <c r="I70" s="38"/>
      <c r="J70" s="38">
        <f>SUBTOTAL(9,J6:J67)</f>
        <v>120</v>
      </c>
      <c r="K70" s="38">
        <f>SUBTOTAL(9,K6:K67)</f>
        <v>327</v>
      </c>
      <c r="L70" s="41">
        <f>SUBTOTAL(9,L6:L67)</f>
        <v>7114600</v>
      </c>
    </row>
  </sheetData>
  <mergeCells count="1">
    <mergeCell ref="B3:L3"/>
  </mergeCells>
  <phoneticPr fontId="4"/>
  <pageMargins left="0.39370078740157483" right="0.39370078740157483" top="0.98425196850393704" bottom="0.59055118110236227" header="0.59055118110236227" footer="0.39370078740157483"/>
  <pageSetup paperSize="9" scale="94" orientation="landscape" r:id="rId1"/>
  <colBreaks count="1" manualBreakCount="1">
    <brk id="1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一覧表</vt:lpstr>
      <vt:lpstr>分析</vt:lpstr>
      <vt:lpstr>集計</vt:lpstr>
      <vt:lpstr>分析!Print_Area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2020-07-15T08:19:44Z</dcterms:created>
  <dcterms:modified xsi:type="dcterms:W3CDTF">2026-01-05T05:06:12Z</dcterms:modified>
</cp:coreProperties>
</file>