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:\２級問題集0829\"/>
    </mc:Choice>
  </mc:AlternateContent>
  <xr:revisionPtr revIDLastSave="0" documentId="8_{1A476E88-03B5-41EB-8D15-409AAFCE4565}" xr6:coauthVersionLast="47" xr6:coauthVersionMax="47" xr10:uidLastSave="{00000000-0000-0000-0000-000000000000}"/>
  <bookViews>
    <workbookView xWindow="-120" yWindow="0" windowWidth="10600" windowHeight="10170" xr2:uid="{00000000-000D-0000-FFFF-FFFF00000000}"/>
  </bookViews>
  <sheets>
    <sheet name="とりまとめ表" sheetId="1" r:id="rId1"/>
    <sheet name="リスト一覧" sheetId="2" r:id="rId2"/>
  </sheets>
  <definedNames>
    <definedName name="_xlnm._FilterDatabase" localSheetId="0" hidden="1">とりまとめ表!#REF!</definedName>
    <definedName name="受付">リスト一覧!$J$5:$K$7</definedName>
    <definedName name="出発日">リスト一覧!$E$5:$H$7</definedName>
    <definedName name="便名">リスト一覧!$B$5:$C$9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 a="1"/>
  <c r="H8" i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7" i="1" a="1"/>
  <c r="H7" i="1" s="1"/>
  <c r="G26" i="1"/>
  <c r="F26" i="1"/>
  <c r="D26" i="1"/>
  <c r="C26" i="1"/>
  <c r="G25" i="1"/>
  <c r="F25" i="1"/>
  <c r="D25" i="1"/>
  <c r="C25" i="1"/>
  <c r="G24" i="1"/>
  <c r="F24" i="1"/>
  <c r="D24" i="1"/>
  <c r="C24" i="1"/>
  <c r="G23" i="1"/>
  <c r="F23" i="1"/>
  <c r="D23" i="1"/>
  <c r="C23" i="1"/>
  <c r="G22" i="1"/>
  <c r="F22" i="1"/>
  <c r="D22" i="1"/>
  <c r="C22" i="1"/>
  <c r="G21" i="1"/>
  <c r="F21" i="1"/>
  <c r="D21" i="1"/>
  <c r="C21" i="1"/>
  <c r="G20" i="1"/>
  <c r="F20" i="1"/>
  <c r="D20" i="1"/>
  <c r="C20" i="1"/>
  <c r="G19" i="1"/>
  <c r="F19" i="1"/>
  <c r="D19" i="1"/>
  <c r="C19" i="1"/>
  <c r="G18" i="1"/>
  <c r="F18" i="1"/>
  <c r="D18" i="1"/>
  <c r="C18" i="1"/>
  <c r="G17" i="1"/>
  <c r="F17" i="1"/>
  <c r="D17" i="1"/>
  <c r="C17" i="1"/>
  <c r="G16" i="1"/>
  <c r="F16" i="1"/>
  <c r="D16" i="1"/>
  <c r="C16" i="1"/>
  <c r="G15" i="1"/>
  <c r="F15" i="1"/>
  <c r="D15" i="1"/>
  <c r="C15" i="1"/>
  <c r="G14" i="1"/>
  <c r="F14" i="1"/>
  <c r="D14" i="1"/>
  <c r="C14" i="1"/>
  <c r="G13" i="1"/>
  <c r="F13" i="1"/>
  <c r="D13" i="1"/>
  <c r="C13" i="1"/>
  <c r="G12" i="1"/>
  <c r="F12" i="1"/>
  <c r="D12" i="1"/>
  <c r="C12" i="1"/>
  <c r="G11" i="1"/>
  <c r="F11" i="1"/>
  <c r="D11" i="1"/>
  <c r="C11" i="1"/>
  <c r="G10" i="1"/>
  <c r="F10" i="1"/>
  <c r="D10" i="1"/>
  <c r="C10" i="1"/>
  <c r="G9" i="1"/>
  <c r="F9" i="1"/>
  <c r="D9" i="1"/>
  <c r="C9" i="1"/>
  <c r="K8" i="1"/>
  <c r="G8" i="1"/>
  <c r="F8" i="1"/>
  <c r="D8" i="1"/>
  <c r="C8" i="1"/>
  <c r="G7" i="1"/>
  <c r="K17" i="1" s="1"/>
  <c r="F7" i="1"/>
  <c r="D7" i="1"/>
  <c r="C7" i="1"/>
  <c r="K9" i="1" s="1"/>
  <c r="K11" i="1" l="1"/>
  <c r="K7" i="1"/>
  <c r="L21" i="1"/>
  <c r="K10" i="1"/>
  <c r="K16" i="1"/>
  <c r="K15" i="1"/>
  <c r="J21" i="1"/>
  <c r="K2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<sst xmlns="http://schemas.openxmlformats.org/spreadsheetml/2006/main" count="80" uniqueCount="63">
  <si>
    <t>受験番号(全角)</t>
    <rPh sb="0" eb="2">
      <t>ジュケン</t>
    </rPh>
    <rPh sb="2" eb="4">
      <t>バンゴウ</t>
    </rPh>
    <rPh sb="5" eb="7">
      <t>ゼンカク</t>
    </rPh>
    <phoneticPr fontId="2"/>
  </si>
  <si>
    <t/>
  </si>
  <si>
    <t>受験者氏名(ひらがな)</t>
    <rPh sb="0" eb="3">
      <t>ジュケンシャ</t>
    </rPh>
    <rPh sb="3" eb="5">
      <t>シメイ</t>
    </rPh>
    <phoneticPr fontId="2"/>
  </si>
  <si>
    <t>団体予約受付一覧（6月23日出発分）</t>
    <rPh sb="0" eb="2">
      <t>ダンタイ</t>
    </rPh>
    <rPh sb="2" eb="4">
      <t>ヨヤク</t>
    </rPh>
    <rPh sb="4" eb="6">
      <t>ウケツケ</t>
    </rPh>
    <rPh sb="6" eb="8">
      <t>イチラン</t>
    </rPh>
    <rPh sb="10" eb="11">
      <t>ガツ</t>
    </rPh>
    <rPh sb="13" eb="14">
      <t>ニチ</t>
    </rPh>
    <rPh sb="14" eb="16">
      <t>シュッパツ</t>
    </rPh>
    <rPh sb="16" eb="17">
      <t>ブン</t>
    </rPh>
    <phoneticPr fontId="2"/>
  </si>
  <si>
    <t>到着地別予約人数集計</t>
    <rPh sb="0" eb="2">
      <t>トウチャク</t>
    </rPh>
    <rPh sb="2" eb="3">
      <t>チ</t>
    </rPh>
    <rPh sb="3" eb="4">
      <t>ベツ</t>
    </rPh>
    <rPh sb="4" eb="6">
      <t>ヨヤク</t>
    </rPh>
    <rPh sb="6" eb="8">
      <t>ニンズウ</t>
    </rPh>
    <rPh sb="8" eb="10">
      <t>シュウケイ</t>
    </rPh>
    <phoneticPr fontId="2"/>
  </si>
  <si>
    <t>管理コード</t>
    <rPh sb="0" eb="2">
      <t>カンリ</t>
    </rPh>
    <phoneticPr fontId="2"/>
  </si>
  <si>
    <t>到着地</t>
    <rPh sb="0" eb="2">
      <t>トウチャク</t>
    </rPh>
    <rPh sb="2" eb="3">
      <t>チ</t>
    </rPh>
    <phoneticPr fontId="2"/>
  </si>
  <si>
    <t>予約数
(人)</t>
    <rPh sb="0" eb="2">
      <t>ヨヤク</t>
    </rPh>
    <rPh sb="2" eb="3">
      <t>カズ</t>
    </rPh>
    <rPh sb="5" eb="6">
      <t>ニン</t>
    </rPh>
    <phoneticPr fontId="2"/>
  </si>
  <si>
    <t>出発日前
日数(日)</t>
    <rPh sb="0" eb="2">
      <t>シュッパツ</t>
    </rPh>
    <rPh sb="2" eb="3">
      <t>ビ</t>
    </rPh>
    <rPh sb="3" eb="4">
      <t>マエ</t>
    </rPh>
    <rPh sb="5" eb="7">
      <t>ニッスウ</t>
    </rPh>
    <rPh sb="8" eb="9">
      <t>ニチ</t>
    </rPh>
    <phoneticPr fontId="2"/>
  </si>
  <si>
    <t>出発日前
区分</t>
    <rPh sb="0" eb="2">
      <t>シュッパツ</t>
    </rPh>
    <rPh sb="2" eb="3">
      <t>ビ</t>
    </rPh>
    <rPh sb="3" eb="4">
      <t>マエ</t>
    </rPh>
    <rPh sb="5" eb="7">
      <t>クブン</t>
    </rPh>
    <phoneticPr fontId="2"/>
  </si>
  <si>
    <t>受付方法</t>
    <rPh sb="0" eb="2">
      <t>ウケツケ</t>
    </rPh>
    <rPh sb="2" eb="4">
      <t>ホウホウ</t>
    </rPh>
    <phoneticPr fontId="2"/>
  </si>
  <si>
    <t>割引</t>
    <rPh sb="0" eb="2">
      <t>ワリビキ</t>
    </rPh>
    <phoneticPr fontId="2"/>
  </si>
  <si>
    <t>予約数(人)</t>
    <rPh sb="0" eb="2">
      <t>ヨヤク</t>
    </rPh>
    <rPh sb="2" eb="3">
      <t>カズ</t>
    </rPh>
    <rPh sb="4" eb="5">
      <t>ニン</t>
    </rPh>
    <phoneticPr fontId="2"/>
  </si>
  <si>
    <t>AX550-25-N</t>
    <phoneticPr fontId="2"/>
  </si>
  <si>
    <t>上海</t>
    <rPh sb="0" eb="2">
      <t>シャンハイ</t>
    </rPh>
    <phoneticPr fontId="2"/>
  </si>
  <si>
    <t>AX120-18-N</t>
    <phoneticPr fontId="2"/>
  </si>
  <si>
    <t>クアラルンプール</t>
    <phoneticPr fontId="2"/>
  </si>
  <si>
    <t>AX619-21-O</t>
    <phoneticPr fontId="2"/>
  </si>
  <si>
    <t>バンコク</t>
    <phoneticPr fontId="2"/>
  </si>
  <si>
    <t>AX550-15-N</t>
    <phoneticPr fontId="2"/>
  </si>
  <si>
    <t>ソウル</t>
    <phoneticPr fontId="2"/>
  </si>
  <si>
    <t>AX308-20-O</t>
    <phoneticPr fontId="2"/>
  </si>
  <si>
    <t>台北</t>
    <rPh sb="0" eb="2">
      <t>タイペイ</t>
    </rPh>
    <phoneticPr fontId="2"/>
  </si>
  <si>
    <t>AX120-22-O</t>
    <phoneticPr fontId="2"/>
  </si>
  <si>
    <t>AX120-11-N</t>
    <phoneticPr fontId="2"/>
  </si>
  <si>
    <t>受付方法別件数集計</t>
    <rPh sb="0" eb="2">
      <t>ウケツケ</t>
    </rPh>
    <rPh sb="2" eb="4">
      <t>ホウホウ</t>
    </rPh>
    <rPh sb="4" eb="5">
      <t>ベツ</t>
    </rPh>
    <rPh sb="5" eb="7">
      <t>ケンスウ</t>
    </rPh>
    <rPh sb="7" eb="9">
      <t>シュウケイ</t>
    </rPh>
    <phoneticPr fontId="2"/>
  </si>
  <si>
    <t>AX120-10-T</t>
    <phoneticPr fontId="2"/>
  </si>
  <si>
    <t>件数</t>
    <rPh sb="0" eb="2">
      <t>ケンスウ</t>
    </rPh>
    <phoneticPr fontId="2"/>
  </si>
  <si>
    <t>AX619-12-O</t>
    <phoneticPr fontId="2"/>
  </si>
  <si>
    <t>ネット</t>
    <phoneticPr fontId="2"/>
  </si>
  <si>
    <t>AX120-35-O</t>
    <phoneticPr fontId="2"/>
  </si>
  <si>
    <t>電話</t>
    <rPh sb="0" eb="2">
      <t>デンワ</t>
    </rPh>
    <phoneticPr fontId="2"/>
  </si>
  <si>
    <t>AX550-07-T</t>
    <phoneticPr fontId="2"/>
  </si>
  <si>
    <t>その他</t>
    <rPh sb="2" eb="3">
      <t>タ</t>
    </rPh>
    <phoneticPr fontId="2"/>
  </si>
  <si>
    <t>AX752-08-N</t>
    <phoneticPr fontId="2"/>
  </si>
  <si>
    <t>AX619-05-T</t>
    <phoneticPr fontId="2"/>
  </si>
  <si>
    <t>最大予約人数</t>
    <rPh sb="0" eb="2">
      <t>サイダイ</t>
    </rPh>
    <rPh sb="2" eb="4">
      <t>ヨヤク</t>
    </rPh>
    <rPh sb="4" eb="6">
      <t>ニンズウ</t>
    </rPh>
    <phoneticPr fontId="2"/>
  </si>
  <si>
    <t>AX308-24-T</t>
    <phoneticPr fontId="2"/>
  </si>
  <si>
    <t>到着地</t>
    <rPh sb="0" eb="3">
      <t>トウチャクチ</t>
    </rPh>
    <phoneticPr fontId="2"/>
  </si>
  <si>
    <t>AX308-40-N</t>
    <phoneticPr fontId="2"/>
  </si>
  <si>
    <t>AX752-08-T</t>
    <phoneticPr fontId="2"/>
  </si>
  <si>
    <t>AX550-30-N</t>
    <phoneticPr fontId="2"/>
  </si>
  <si>
    <t>AX752-06-T</t>
    <phoneticPr fontId="2"/>
  </si>
  <si>
    <t>AX308-16-N</t>
    <phoneticPr fontId="2"/>
  </si>
  <si>
    <t>AX550-10-N</t>
    <phoneticPr fontId="2"/>
  </si>
  <si>
    <t>便名一覧</t>
    <rPh sb="0" eb="2">
      <t>ビンメイ</t>
    </rPh>
    <rPh sb="2" eb="4">
      <t>イチラン</t>
    </rPh>
    <phoneticPr fontId="2"/>
  </si>
  <si>
    <t>出発日前区分一覧</t>
    <rPh sb="0" eb="2">
      <t>シュッパツ</t>
    </rPh>
    <rPh sb="2" eb="3">
      <t>ビ</t>
    </rPh>
    <rPh sb="3" eb="4">
      <t>マエ</t>
    </rPh>
    <rPh sb="4" eb="6">
      <t>クブン</t>
    </rPh>
    <rPh sb="6" eb="8">
      <t>イチラン</t>
    </rPh>
    <phoneticPr fontId="2"/>
  </si>
  <si>
    <t>受付方法一覧</t>
    <rPh sb="0" eb="2">
      <t>ウケツケ</t>
    </rPh>
    <rPh sb="2" eb="4">
      <t>ホウホウ</t>
    </rPh>
    <rPh sb="4" eb="6">
      <t>イチラン</t>
    </rPh>
    <phoneticPr fontId="2"/>
  </si>
  <si>
    <t>便名</t>
    <rPh sb="0" eb="2">
      <t>ビンメイ</t>
    </rPh>
    <phoneticPr fontId="2"/>
  </si>
  <si>
    <t>出発日前日数(日)</t>
    <rPh sb="0" eb="2">
      <t>シュッパツ</t>
    </rPh>
    <rPh sb="2" eb="3">
      <t>ビ</t>
    </rPh>
    <rPh sb="3" eb="4">
      <t>マエ</t>
    </rPh>
    <rPh sb="4" eb="6">
      <t>ニッスウ</t>
    </rPh>
    <rPh sb="7" eb="8">
      <t>ニチ</t>
    </rPh>
    <phoneticPr fontId="2"/>
  </si>
  <si>
    <t>受付コード</t>
    <rPh sb="0" eb="2">
      <t>ウケツケ</t>
    </rPh>
    <phoneticPr fontId="2"/>
  </si>
  <si>
    <t>AX120</t>
  </si>
  <si>
    <t>～</t>
    <phoneticPr fontId="2"/>
  </si>
  <si>
    <t>C</t>
    <phoneticPr fontId="2"/>
  </si>
  <si>
    <t>N</t>
    <phoneticPr fontId="2"/>
  </si>
  <si>
    <t>AX308</t>
  </si>
  <si>
    <t>B</t>
    <phoneticPr fontId="2"/>
  </si>
  <si>
    <t>T</t>
    <phoneticPr fontId="2"/>
  </si>
  <si>
    <t>AX550</t>
  </si>
  <si>
    <t>A</t>
    <phoneticPr fontId="2"/>
  </si>
  <si>
    <t>O</t>
    <phoneticPr fontId="2"/>
  </si>
  <si>
    <t>AX619</t>
  </si>
  <si>
    <t>AX752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</si>
</sst>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件&quot;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i/>
      <sz val="14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quotePrefix="1" applyFont="1" applyBorder="1">
      <alignment vertical="center"/>
    </xf>
    <xf numFmtId="176" fontId="6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4" fillId="2" borderId="0" xfId="0" applyFont="1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"/>
  <sheetViews>
    <sheetView tabSelected="1" zoomScaleNormal="100" zoomScaleSheetLayoutView="100" workbookViewId="0"/>
  </sheetViews>
  <sheetFormatPr defaultColWidth="9" defaultRowHeight="13" x14ac:dyDescent="0.2"/>
  <cols>
    <col min="1" max="1" width="9" style="1"/>
    <col min="2" max="3" width="15.08984375" style="1" customWidth="1"/>
    <col min="4" max="4" width="7.08984375" style="1" customWidth="1"/>
    <col min="5" max="6" width="9" style="1" customWidth="1"/>
    <col min="7" max="7" width="9" style="1"/>
    <col min="8" max="9" width="9" style="1" customWidth="1"/>
    <col min="10" max="11" width="15.08984375" customWidth="1"/>
    <col min="12" max="12" width="10.26953125" style="1" customWidth="1"/>
    <col min="13" max="13" width="9" style="1" customWidth="1"/>
    <col min="14" max="16384" width="9" style="1"/>
  </cols>
  <sheetData>
    <row r="1" spans="1:18" s="3" customFormat="1" x14ac:dyDescent="0.2">
      <c r="A1" s="1" t="s">
        <v>0</v>
      </c>
      <c r="B1" s="1"/>
      <c r="C1" s="2" t="s">
        <v>1</v>
      </c>
      <c r="D1" s="1"/>
      <c r="E1" s="2"/>
      <c r="F1" s="1"/>
      <c r="G1" s="1"/>
      <c r="H1" s="1"/>
      <c r="I1" s="1"/>
      <c r="L1" s="1"/>
      <c r="M1" s="1"/>
      <c r="N1" s="1"/>
      <c r="O1" s="1"/>
      <c r="P1" s="1"/>
      <c r="Q1" s="1"/>
      <c r="R1" s="1"/>
    </row>
    <row r="2" spans="1:18" s="3" customFormat="1" x14ac:dyDescent="0.2">
      <c r="A2" s="3" t="s">
        <v>2</v>
      </c>
      <c r="B2" s="1"/>
      <c r="C2" s="2"/>
      <c r="D2" s="1"/>
      <c r="E2" s="1"/>
      <c r="F2" s="1"/>
      <c r="G2" s="1"/>
      <c r="H2" s="1"/>
      <c r="I2" s="1"/>
      <c r="L2" s="1"/>
      <c r="M2" s="1"/>
      <c r="N2" s="1"/>
      <c r="O2" s="1"/>
      <c r="P2" s="1"/>
      <c r="Q2" s="1"/>
      <c r="R2" s="1"/>
    </row>
    <row r="3" spans="1:18" customFormat="1" x14ac:dyDescent="0.2"/>
    <row r="4" spans="1:18" customFormat="1" ht="16.5" x14ac:dyDescent="0.2">
      <c r="B4" s="25" t="s">
        <v>3</v>
      </c>
      <c r="C4" s="25"/>
      <c r="D4" s="25"/>
      <c r="E4" s="25"/>
      <c r="F4" s="25"/>
      <c r="G4" s="25"/>
      <c r="H4" s="25"/>
    </row>
    <row r="5" spans="1:18" customFormat="1" x14ac:dyDescent="0.2">
      <c r="J5" s="4" t="s">
        <v>4</v>
      </c>
    </row>
    <row r="6" spans="1:18" customFormat="1" ht="26" x14ac:dyDescent="0.2">
      <c r="B6" s="5" t="s">
        <v>5</v>
      </c>
      <c r="C6" s="5" t="s">
        <v>6</v>
      </c>
      <c r="D6" s="6" t="s">
        <v>7</v>
      </c>
      <c r="E6" s="6" t="s">
        <v>8</v>
      </c>
      <c r="F6" s="6" t="s">
        <v>9</v>
      </c>
      <c r="G6" s="5" t="s">
        <v>10</v>
      </c>
      <c r="H6" s="5" t="s">
        <v>11</v>
      </c>
      <c r="J6" s="5" t="s">
        <v>6</v>
      </c>
      <c r="K6" s="5" t="s">
        <v>12</v>
      </c>
    </row>
    <row r="7" spans="1:18" customFormat="1" x14ac:dyDescent="0.2">
      <c r="B7" s="7" t="s">
        <v>13</v>
      </c>
      <c r="C7" s="7" t="str">
        <f t="shared" ref="C7:C26" si="0">VLOOKUP(LEFT(B7,5),便名,2,FALSE)</f>
        <v>バンコク</v>
      </c>
      <c r="D7" s="7">
        <f>VALUE(MID(B7,7,2))</f>
        <v>25</v>
      </c>
      <c r="E7" s="7">
        <v>14</v>
      </c>
      <c r="F7" s="7" t="str">
        <f>VLOOKUP(E7,出発日,4,TRUE)</f>
        <v>B</v>
      </c>
      <c r="G7" s="7" t="str">
        <f>VLOOKUP(RIGHT(B7,1),受付,2,FALSE)</f>
        <v>ネット</v>
      </c>
      <c r="H7" s="8" t="str" cm="1">
        <f t="array" ref="H7">_xlfn.IFS(AND(D7&gt;=20,F7="A"),"3割引",OR(D7&gt;=8,F7="A",F7="B"),"2割引",TRUE,"")</f>
        <v>2割引</v>
      </c>
      <c r="J7" s="7" t="s">
        <v>14</v>
      </c>
      <c r="K7" s="7">
        <f>SUMIF($C$7:$C$26,J7,$D$7:$D$26)</f>
        <v>96</v>
      </c>
    </row>
    <row r="8" spans="1:18" customFormat="1" x14ac:dyDescent="0.2">
      <c r="B8" s="7" t="s">
        <v>15</v>
      </c>
      <c r="C8" s="7" t="str">
        <f t="shared" si="0"/>
        <v>上海</v>
      </c>
      <c r="D8" s="7">
        <f t="shared" ref="D8:D26" si="1">VALUE(MID(B8,7,2))</f>
        <v>18</v>
      </c>
      <c r="E8" s="7">
        <v>3</v>
      </c>
      <c r="F8" s="7" t="str">
        <f t="shared" ref="F8:F26" si="2">VLOOKUP(E8,出発日,4,TRUE)</f>
        <v>C</v>
      </c>
      <c r="G8" s="7" t="str">
        <f t="shared" ref="G8:G26" si="3">VLOOKUP(RIGHT(B8,1),受付,2,FALSE)</f>
        <v>ネット</v>
      </c>
      <c r="H8" s="8" t="str" cm="1">
        <f t="array" ref="H8">_xlfn.IFS(AND(D8&gt;=20,F8="A"),"3割引",OR(D8&gt;=8,F8="A",F8="B"),"2割引",TRUE,"")</f>
        <v>2割引</v>
      </c>
      <c r="J8" s="7" t="s">
        <v>16</v>
      </c>
      <c r="K8" s="7">
        <f>SUMIF($C$7:$C$26,J8,$D$7:$D$26)</f>
        <v>100</v>
      </c>
    </row>
    <row r="9" spans="1:18" customFormat="1" x14ac:dyDescent="0.2">
      <c r="B9" s="7" t="s">
        <v>17</v>
      </c>
      <c r="C9" s="7" t="str">
        <f t="shared" si="0"/>
        <v>ソウル</v>
      </c>
      <c r="D9" s="7">
        <f t="shared" si="1"/>
        <v>21</v>
      </c>
      <c r="E9" s="7">
        <v>5</v>
      </c>
      <c r="F9" s="7" t="str">
        <f t="shared" si="2"/>
        <v>C</v>
      </c>
      <c r="G9" s="7" t="str">
        <f t="shared" si="3"/>
        <v>その他</v>
      </c>
      <c r="H9" s="8" t="str" cm="1">
        <f t="array" ref="H9">_xlfn.IFS(AND(D9&gt;=20,F9="A"),"3割引",OR(D9&gt;=8,F9="A",F9="B"),"2割引",TRUE,"")</f>
        <v>2割引</v>
      </c>
      <c r="J9" s="7" t="s">
        <v>18</v>
      </c>
      <c r="K9" s="7">
        <f>SUMIF($C$7:$C$26,J9,$D$7:$D$26)</f>
        <v>87</v>
      </c>
    </row>
    <row r="10" spans="1:18" customFormat="1" x14ac:dyDescent="0.2">
      <c r="B10" s="7" t="s">
        <v>19</v>
      </c>
      <c r="C10" s="7" t="str">
        <f t="shared" si="0"/>
        <v>バンコク</v>
      </c>
      <c r="D10" s="7">
        <f t="shared" si="1"/>
        <v>15</v>
      </c>
      <c r="E10" s="7">
        <v>11</v>
      </c>
      <c r="F10" s="7" t="str">
        <f t="shared" si="2"/>
        <v>C</v>
      </c>
      <c r="G10" s="7" t="str">
        <f t="shared" si="3"/>
        <v>ネット</v>
      </c>
      <c r="H10" s="8" t="str" cm="1">
        <f t="array" ref="H10">_xlfn.IFS(AND(D10&gt;=20,F10="A"),"3割引",OR(D10&gt;=8,F10="A",F10="B"),"2割引",TRUE,"")</f>
        <v>2割引</v>
      </c>
      <c r="J10" s="7" t="s">
        <v>20</v>
      </c>
      <c r="K10" s="7">
        <f>SUMIF($C$7:$C$26,J10,$D$7:$D$26)</f>
        <v>38</v>
      </c>
    </row>
    <row r="11" spans="1:18" customFormat="1" x14ac:dyDescent="0.2">
      <c r="B11" s="7" t="s">
        <v>21</v>
      </c>
      <c r="C11" s="7" t="str">
        <f t="shared" si="0"/>
        <v>クアラルンプール</v>
      </c>
      <c r="D11" s="7">
        <f t="shared" si="1"/>
        <v>20</v>
      </c>
      <c r="E11" s="7">
        <v>32</v>
      </c>
      <c r="F11" s="7" t="str">
        <f t="shared" si="2"/>
        <v>A</v>
      </c>
      <c r="G11" s="7" t="str">
        <f t="shared" si="3"/>
        <v>その他</v>
      </c>
      <c r="H11" s="8" t="str" cm="1">
        <f t="array" ref="H11">_xlfn.IFS(AND(D11&gt;=20,F11="A"),"3割引",OR(D11&gt;=8,F11="A",F11="B"),"2割引",TRUE,"")</f>
        <v>3割引</v>
      </c>
      <c r="J11" s="7" t="s">
        <v>22</v>
      </c>
      <c r="K11" s="7">
        <f>SUMIF($C$7:$C$26,J11,$D$7:$D$26)</f>
        <v>22</v>
      </c>
    </row>
    <row r="12" spans="1:18" customFormat="1" x14ac:dyDescent="0.2">
      <c r="B12" s="7" t="s">
        <v>23</v>
      </c>
      <c r="C12" s="7" t="str">
        <f t="shared" si="0"/>
        <v>上海</v>
      </c>
      <c r="D12" s="7">
        <f t="shared" si="1"/>
        <v>22</v>
      </c>
      <c r="E12" s="7">
        <v>4</v>
      </c>
      <c r="F12" s="7" t="str">
        <f t="shared" si="2"/>
        <v>C</v>
      </c>
      <c r="G12" s="7" t="str">
        <f t="shared" si="3"/>
        <v>その他</v>
      </c>
      <c r="H12" s="8" t="str" cm="1">
        <f t="array" ref="H12">_xlfn.IFS(AND(D12&gt;=20,F12="A"),"3割引",OR(D12&gt;=8,F12="A",F12="B"),"2割引",TRUE,"")</f>
        <v>2割引</v>
      </c>
    </row>
    <row r="13" spans="1:18" customFormat="1" x14ac:dyDescent="0.2">
      <c r="B13" s="7" t="s">
        <v>24</v>
      </c>
      <c r="C13" s="7" t="str">
        <f t="shared" si="0"/>
        <v>上海</v>
      </c>
      <c r="D13" s="7">
        <f t="shared" si="1"/>
        <v>11</v>
      </c>
      <c r="E13" s="7">
        <v>6</v>
      </c>
      <c r="F13" s="7" t="str">
        <f t="shared" si="2"/>
        <v>C</v>
      </c>
      <c r="G13" s="7" t="str">
        <f t="shared" si="3"/>
        <v>ネット</v>
      </c>
      <c r="H13" s="8" t="str" cm="1">
        <f t="array" ref="H13">_xlfn.IFS(AND(D13&gt;=20,F13="A"),"3割引",OR(D13&gt;=8,F13="A",F13="B"),"2割引",TRUE,"")</f>
        <v>2割引</v>
      </c>
      <c r="J13" s="4" t="s">
        <v>25</v>
      </c>
    </row>
    <row r="14" spans="1:18" customFormat="1" x14ac:dyDescent="0.2">
      <c r="B14" s="7" t="s">
        <v>26</v>
      </c>
      <c r="C14" s="7" t="str">
        <f t="shared" si="0"/>
        <v>上海</v>
      </c>
      <c r="D14" s="7">
        <f t="shared" si="1"/>
        <v>10</v>
      </c>
      <c r="E14" s="7">
        <v>12</v>
      </c>
      <c r="F14" s="7" t="str">
        <f t="shared" si="2"/>
        <v>C</v>
      </c>
      <c r="G14" s="7" t="str">
        <f t="shared" si="3"/>
        <v>電話</v>
      </c>
      <c r="H14" s="8" t="str" cm="1">
        <f t="array" ref="H14">_xlfn.IFS(AND(D14&gt;=20,F14="A"),"3割引",OR(D14&gt;=8,F14="A",F14="B"),"2割引",TRUE,"")</f>
        <v>2割引</v>
      </c>
      <c r="J14" s="5" t="s">
        <v>10</v>
      </c>
      <c r="K14" s="5" t="s">
        <v>27</v>
      </c>
    </row>
    <row r="15" spans="1:18" customFormat="1" x14ac:dyDescent="0.2">
      <c r="B15" s="7" t="s">
        <v>28</v>
      </c>
      <c r="C15" s="7" t="str">
        <f t="shared" si="0"/>
        <v>ソウル</v>
      </c>
      <c r="D15" s="7">
        <f t="shared" si="1"/>
        <v>12</v>
      </c>
      <c r="E15" s="7">
        <v>5</v>
      </c>
      <c r="F15" s="7" t="str">
        <f t="shared" si="2"/>
        <v>C</v>
      </c>
      <c r="G15" s="7" t="str">
        <f t="shared" si="3"/>
        <v>その他</v>
      </c>
      <c r="H15" s="8" t="str" cm="1">
        <f t="array" ref="H15">_xlfn.IFS(AND(D15&gt;=20,F15="A"),"3割引",OR(D15&gt;=8,F15="A",F15="B"),"2割引",TRUE,"")</f>
        <v>2割引</v>
      </c>
      <c r="J15" s="7" t="s">
        <v>29</v>
      </c>
      <c r="K15" s="9">
        <f>COUNTIF($G$7:$G$26,J15)</f>
        <v>9</v>
      </c>
    </row>
    <row r="16" spans="1:18" customFormat="1" x14ac:dyDescent="0.2">
      <c r="B16" s="7" t="s">
        <v>30</v>
      </c>
      <c r="C16" s="7" t="str">
        <f t="shared" si="0"/>
        <v>上海</v>
      </c>
      <c r="D16" s="7">
        <f t="shared" si="1"/>
        <v>35</v>
      </c>
      <c r="E16" s="7">
        <v>8</v>
      </c>
      <c r="F16" s="7" t="str">
        <f t="shared" si="2"/>
        <v>C</v>
      </c>
      <c r="G16" s="7" t="str">
        <f t="shared" si="3"/>
        <v>その他</v>
      </c>
      <c r="H16" s="8" t="str" cm="1">
        <f t="array" ref="H16">_xlfn.IFS(AND(D16&gt;=20,F16="A"),"3割引",OR(D16&gt;=8,F16="A",F16="B"),"2割引",TRUE,"")</f>
        <v>2割引</v>
      </c>
      <c r="J16" s="7" t="s">
        <v>31</v>
      </c>
      <c r="K16" s="9">
        <f t="shared" ref="K16:K17" si="4">COUNTIF($G$7:$G$26,J16)</f>
        <v>6</v>
      </c>
    </row>
    <row r="17" spans="2:12" customFormat="1" x14ac:dyDescent="0.2">
      <c r="B17" s="7" t="s">
        <v>32</v>
      </c>
      <c r="C17" s="7" t="str">
        <f t="shared" si="0"/>
        <v>バンコク</v>
      </c>
      <c r="D17" s="7">
        <f t="shared" si="1"/>
        <v>7</v>
      </c>
      <c r="E17" s="7">
        <v>6</v>
      </c>
      <c r="F17" s="7" t="str">
        <f t="shared" si="2"/>
        <v>C</v>
      </c>
      <c r="G17" s="7" t="str">
        <f t="shared" si="3"/>
        <v>電話</v>
      </c>
      <c r="H17" s="8" t="str" cm="1">
        <f t="array" ref="H17">_xlfn.IFS(AND(D17&gt;=20,F17="A"),"3割引",OR(D17&gt;=8,F17="A",F17="B"),"2割引",TRUE,"")</f>
        <v/>
      </c>
      <c r="J17" s="7" t="s">
        <v>33</v>
      </c>
      <c r="K17" s="9">
        <f t="shared" si="4"/>
        <v>5</v>
      </c>
    </row>
    <row r="18" spans="2:12" customFormat="1" x14ac:dyDescent="0.2">
      <c r="B18" s="7" t="s">
        <v>34</v>
      </c>
      <c r="C18" s="7" t="str">
        <f t="shared" si="0"/>
        <v>台北</v>
      </c>
      <c r="D18" s="7">
        <f t="shared" si="1"/>
        <v>8</v>
      </c>
      <c r="E18" s="7">
        <v>3</v>
      </c>
      <c r="F18" s="7" t="str">
        <f t="shared" si="2"/>
        <v>C</v>
      </c>
      <c r="G18" s="7" t="str">
        <f t="shared" si="3"/>
        <v>ネット</v>
      </c>
      <c r="H18" s="8" t="str" cm="1">
        <f t="array" ref="H18">_xlfn.IFS(AND(D18&gt;=20,F18="A"),"3割引",OR(D18&gt;=8,F18="A",F18="B"),"2割引",TRUE,"")</f>
        <v>2割引</v>
      </c>
    </row>
    <row r="19" spans="2:12" customFormat="1" x14ac:dyDescent="0.2">
      <c r="B19" s="7" t="s">
        <v>35</v>
      </c>
      <c r="C19" s="7" t="str">
        <f t="shared" si="0"/>
        <v>ソウル</v>
      </c>
      <c r="D19" s="7">
        <f t="shared" si="1"/>
        <v>5</v>
      </c>
      <c r="E19" s="7">
        <v>2</v>
      </c>
      <c r="F19" s="7" t="str">
        <f t="shared" si="2"/>
        <v>C</v>
      </c>
      <c r="G19" s="7" t="str">
        <f t="shared" si="3"/>
        <v>電話</v>
      </c>
      <c r="H19" s="8" t="str" cm="1">
        <f t="array" ref="H19">_xlfn.IFS(AND(D19&gt;=20,F19="A"),"3割引",OR(D19&gt;=8,F19="A",F19="B"),"2割引",TRUE,"")</f>
        <v/>
      </c>
      <c r="J19" s="4" t="s">
        <v>36</v>
      </c>
    </row>
    <row r="20" spans="2:12" customFormat="1" x14ac:dyDescent="0.2">
      <c r="B20" s="7" t="s">
        <v>37</v>
      </c>
      <c r="C20" s="7" t="str">
        <f t="shared" si="0"/>
        <v>クアラルンプール</v>
      </c>
      <c r="D20" s="7">
        <f t="shared" si="1"/>
        <v>24</v>
      </c>
      <c r="E20" s="7">
        <v>40</v>
      </c>
      <c r="F20" s="7" t="str">
        <f t="shared" si="2"/>
        <v>A</v>
      </c>
      <c r="G20" s="7" t="str">
        <f t="shared" si="3"/>
        <v>電話</v>
      </c>
      <c r="H20" s="8" t="str" cm="1">
        <f t="array" ref="H20">_xlfn.IFS(AND(D20&gt;=20,F20="A"),"3割引",OR(D20&gt;=8,F20="A",F20="B"),"2割引",TRUE,"")</f>
        <v>3割引</v>
      </c>
      <c r="J20" s="5" t="s">
        <v>5</v>
      </c>
      <c r="K20" s="5" t="s">
        <v>38</v>
      </c>
      <c r="L20" s="5" t="s">
        <v>12</v>
      </c>
    </row>
    <row r="21" spans="2:12" customFormat="1" x14ac:dyDescent="0.2">
      <c r="B21" s="7" t="s">
        <v>39</v>
      </c>
      <c r="C21" s="7" t="str">
        <f t="shared" si="0"/>
        <v>クアラルンプール</v>
      </c>
      <c r="D21" s="7">
        <f t="shared" si="1"/>
        <v>40</v>
      </c>
      <c r="E21" s="7">
        <v>10</v>
      </c>
      <c r="F21" s="7" t="str">
        <f t="shared" si="2"/>
        <v>C</v>
      </c>
      <c r="G21" s="7" t="str">
        <f t="shared" si="3"/>
        <v>ネット</v>
      </c>
      <c r="H21" s="8" t="str" cm="1">
        <f t="array" ref="H21">_xlfn.IFS(AND(D21&gt;=20,F21="A"),"3割引",OR(D21&gt;=8,F21="A",F21="B"),"2割引",TRUE,"")</f>
        <v>2割引</v>
      </c>
      <c r="J21" s="7" t="str">
        <f>INDEX($B$7:$D$26,MATCH(MAX($D$7:$D$26),$D$7:$D$26,FALSE),1)</f>
        <v>AX308-40-N</v>
      </c>
      <c r="K21" s="7" t="str">
        <f>INDEX($B$7:$D$26,MATCH(MAX($D$7:$D$26),$D$7:$D$26,FALSE),2)</f>
        <v>クアラルンプール</v>
      </c>
      <c r="L21" s="7">
        <f>INDEX($B$7:$D$26,MATCH(MAX($D$7:$D$26),$D$7:$D$26,FALSE),3)</f>
        <v>40</v>
      </c>
    </row>
    <row r="22" spans="2:12" customFormat="1" x14ac:dyDescent="0.2">
      <c r="B22" s="7" t="s">
        <v>40</v>
      </c>
      <c r="C22" s="7" t="str">
        <f t="shared" si="0"/>
        <v>台北</v>
      </c>
      <c r="D22" s="7">
        <f t="shared" si="1"/>
        <v>8</v>
      </c>
      <c r="E22" s="7">
        <v>5</v>
      </c>
      <c r="F22" s="7" t="str">
        <f t="shared" si="2"/>
        <v>C</v>
      </c>
      <c r="G22" s="7" t="str">
        <f t="shared" si="3"/>
        <v>電話</v>
      </c>
      <c r="H22" s="8" t="str" cm="1">
        <f t="array" ref="H22">_xlfn.IFS(AND(D22&gt;=20,F22="A"),"3割引",OR(D22&gt;=8,F22="A",F22="B"),"2割引",TRUE,"")</f>
        <v>2割引</v>
      </c>
    </row>
    <row r="23" spans="2:12" customFormat="1" x14ac:dyDescent="0.2">
      <c r="B23" s="7" t="s">
        <v>41</v>
      </c>
      <c r="C23" s="7" t="str">
        <f t="shared" si="0"/>
        <v>バンコク</v>
      </c>
      <c r="D23" s="7">
        <f t="shared" si="1"/>
        <v>30</v>
      </c>
      <c r="E23" s="7">
        <v>35</v>
      </c>
      <c r="F23" s="7" t="str">
        <f t="shared" si="2"/>
        <v>A</v>
      </c>
      <c r="G23" s="7" t="str">
        <f t="shared" si="3"/>
        <v>ネット</v>
      </c>
      <c r="H23" s="8" t="str" cm="1">
        <f t="array" ref="H23">_xlfn.IFS(AND(D23&gt;=20,F23="A"),"3割引",OR(D23&gt;=8,F23="A",F23="B"),"2割引",TRUE,"")</f>
        <v>3割引</v>
      </c>
    </row>
    <row r="24" spans="2:12" customFormat="1" x14ac:dyDescent="0.2">
      <c r="B24" s="7" t="s">
        <v>42</v>
      </c>
      <c r="C24" s="7" t="str">
        <f t="shared" si="0"/>
        <v>台北</v>
      </c>
      <c r="D24" s="7">
        <f t="shared" si="1"/>
        <v>6</v>
      </c>
      <c r="E24" s="7">
        <v>30</v>
      </c>
      <c r="F24" s="7" t="str">
        <f t="shared" si="2"/>
        <v>A</v>
      </c>
      <c r="G24" s="7" t="str">
        <f t="shared" si="3"/>
        <v>電話</v>
      </c>
      <c r="H24" s="8" t="str" cm="1">
        <f t="array" ref="H24">_xlfn.IFS(AND(D24&gt;=20,F24="A"),"3割引",OR(D24&gt;=8,F24="A",F24="B"),"2割引",TRUE,"")</f>
        <v>2割引</v>
      </c>
    </row>
    <row r="25" spans="2:12" customFormat="1" x14ac:dyDescent="0.2">
      <c r="B25" s="7" t="s">
        <v>43</v>
      </c>
      <c r="C25" s="7" t="str">
        <f t="shared" si="0"/>
        <v>クアラルンプール</v>
      </c>
      <c r="D25" s="7">
        <f t="shared" si="1"/>
        <v>16</v>
      </c>
      <c r="E25" s="7">
        <v>13</v>
      </c>
      <c r="F25" s="7" t="str">
        <f t="shared" si="2"/>
        <v>C</v>
      </c>
      <c r="G25" s="7" t="str">
        <f t="shared" si="3"/>
        <v>ネット</v>
      </c>
      <c r="H25" s="8" t="str" cm="1">
        <f t="array" ref="H25">_xlfn.IFS(AND(D25&gt;=20,F25="A"),"3割引",OR(D25&gt;=8,F25="A",F25="B"),"2割引",TRUE,"")</f>
        <v>2割引</v>
      </c>
    </row>
    <row r="26" spans="2:12" customFormat="1" x14ac:dyDescent="0.2">
      <c r="B26" s="7" t="s">
        <v>44</v>
      </c>
      <c r="C26" s="7" t="str">
        <f t="shared" si="0"/>
        <v>バンコク</v>
      </c>
      <c r="D26" s="7">
        <f t="shared" si="1"/>
        <v>10</v>
      </c>
      <c r="E26" s="7">
        <v>5</v>
      </c>
      <c r="F26" s="7" t="str">
        <f t="shared" si="2"/>
        <v>C</v>
      </c>
      <c r="G26" s="7" t="str">
        <f t="shared" si="3"/>
        <v>ネット</v>
      </c>
      <c r="H26" s="8" t="str" cm="1">
        <f t="array" ref="H26">_xlfn.IFS(AND(D26&gt;=20,F26="A"),"3割引",OR(D26&gt;=8,F26="A",F26="B"),"2割引",TRUE,"")</f>
        <v>2割引</v>
      </c>
    </row>
    <row r="27" spans="2:12" customFormat="1" x14ac:dyDescent="0.2"/>
    <row r="28" spans="2:12" customFormat="1" x14ac:dyDescent="0.2"/>
    <row r="29" spans="2:12" customFormat="1" x14ac:dyDescent="0.2"/>
    <row r="30" spans="2:12" customFormat="1" x14ac:dyDescent="0.2"/>
    <row r="31" spans="2:12" customFormat="1" x14ac:dyDescent="0.2"/>
    <row r="32" spans="2:12" customFormat="1" x14ac:dyDescent="0.2"/>
    <row r="36" spans="9:9" x14ac:dyDescent="0.2">
      <c r="I36" s="10"/>
    </row>
  </sheetData>
  <mergeCells count="1">
    <mergeCell ref="B4:H4"/>
  </mergeCells>
  <phoneticPr fontId="2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K9"/>
  <sheetViews>
    <sheetView workbookViewId="0"/>
  </sheetViews>
  <sheetFormatPr defaultRowHeight="13" x14ac:dyDescent="0.2"/>
  <cols>
    <col min="1" max="2" width="9" customWidth="1"/>
    <col min="3" max="3" width="15.08984375" customWidth="1"/>
    <col min="4" max="5" width="9" customWidth="1"/>
    <col min="6" max="6" width="2.6328125" customWidth="1"/>
    <col min="7" max="9" width="9" customWidth="1"/>
    <col min="10" max="10" width="9.90625" customWidth="1"/>
  </cols>
  <sheetData>
    <row r="3" spans="2:11" x14ac:dyDescent="0.2">
      <c r="B3" s="4" t="s">
        <v>45</v>
      </c>
      <c r="E3" s="4" t="s">
        <v>46</v>
      </c>
      <c r="J3" s="4" t="s">
        <v>47</v>
      </c>
    </row>
    <row r="4" spans="2:11" ht="26" x14ac:dyDescent="0.2">
      <c r="B4" s="11" t="s">
        <v>48</v>
      </c>
      <c r="C4" s="11" t="s">
        <v>6</v>
      </c>
      <c r="E4" s="26" t="s">
        <v>49</v>
      </c>
      <c r="F4" s="27"/>
      <c r="G4" s="28"/>
      <c r="H4" s="12" t="s">
        <v>9</v>
      </c>
      <c r="J4" s="11" t="s">
        <v>50</v>
      </c>
      <c r="K4" s="11" t="s">
        <v>10</v>
      </c>
    </row>
    <row r="5" spans="2:11" x14ac:dyDescent="0.2">
      <c r="B5" s="13" t="s">
        <v>51</v>
      </c>
      <c r="C5" s="13" t="s">
        <v>14</v>
      </c>
      <c r="E5" s="14">
        <v>1</v>
      </c>
      <c r="F5" s="15" t="s">
        <v>52</v>
      </c>
      <c r="G5" s="16">
        <v>13</v>
      </c>
      <c r="H5" s="17" t="s">
        <v>53</v>
      </c>
      <c r="J5" s="13" t="s">
        <v>54</v>
      </c>
      <c r="K5" s="13" t="s">
        <v>29</v>
      </c>
    </row>
    <row r="6" spans="2:11" x14ac:dyDescent="0.2">
      <c r="B6" s="13" t="s">
        <v>55</v>
      </c>
      <c r="C6" s="13" t="s">
        <v>16</v>
      </c>
      <c r="E6" s="18">
        <v>14</v>
      </c>
      <c r="F6" s="19" t="s">
        <v>52</v>
      </c>
      <c r="G6" s="20">
        <v>29</v>
      </c>
      <c r="H6" s="13" t="s">
        <v>56</v>
      </c>
      <c r="J6" s="13" t="s">
        <v>57</v>
      </c>
      <c r="K6" s="13" t="s">
        <v>31</v>
      </c>
    </row>
    <row r="7" spans="2:11" x14ac:dyDescent="0.2">
      <c r="B7" s="13" t="s">
        <v>58</v>
      </c>
      <c r="C7" s="13" t="s">
        <v>18</v>
      </c>
      <c r="E7" s="21">
        <v>30</v>
      </c>
      <c r="F7" s="22" t="s">
        <v>52</v>
      </c>
      <c r="G7" s="23"/>
      <c r="H7" s="24" t="s">
        <v>59</v>
      </c>
      <c r="J7" s="13" t="s">
        <v>60</v>
      </c>
      <c r="K7" s="13" t="s">
        <v>33</v>
      </c>
    </row>
    <row r="8" spans="2:11" x14ac:dyDescent="0.2">
      <c r="B8" s="13" t="s">
        <v>61</v>
      </c>
      <c r="C8" s="13" t="s">
        <v>20</v>
      </c>
    </row>
    <row r="9" spans="2:11" x14ac:dyDescent="0.2">
      <c r="B9" s="13" t="s">
        <v>62</v>
      </c>
      <c r="C9" s="13" t="s">
        <v>22</v>
      </c>
    </row>
  </sheetData>
  <mergeCells count="1">
    <mergeCell ref="E4:G4"/>
  </mergeCells>
  <phoneticPr fontId="2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受付</vt:lpstr>
      <vt:lpstr>出発日</vt:lpstr>
      <vt:lpstr>便名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2020-07-15T08:17:50Z</dcterms:created>
  <dcterms:modified xsi:type="dcterms:W3CDTF">2025-08-29T06:18:53Z</dcterms:modified>
</cp:coreProperties>
</file>