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E:\cs_hyo_2023text.02\問題集\解答例データ\練習パターン10-解答\"/>
    </mc:Choice>
  </mc:AlternateContent>
  <xr:revisionPtr revIDLastSave="0" documentId="13_ncr:1_{7AF4E50F-4F0C-457B-AFA8-6547F32DEA4A}" xr6:coauthVersionLast="47" xr6:coauthVersionMax="47" xr10:uidLastSave="{00000000-0000-0000-0000-000000000000}"/>
  <bookViews>
    <workbookView xWindow="4560" yWindow="-96" windowWidth="18588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D26" i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I16" i="1"/>
  <c r="H16" i="1"/>
  <c r="G16" i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26" i="1" l="1"/>
  <c r="K26" i="1" s="1"/>
  <c r="J16" i="1"/>
  <c r="K16" i="1" s="1"/>
</calcChain>
</file>

<file path=xl/sharedStrings.xml><?xml version="1.0" encoding="utf-8"?>
<sst xmlns="http://schemas.openxmlformats.org/spreadsheetml/2006/main" count="40" uniqueCount="22">
  <si>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</si>
  <si>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</si>
  <si>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(単位：匹)</t>
    <rPh sb="1" eb="3">
      <t>タンイ</t>
    </rPh>
    <rPh sb="4" eb="5">
      <t>ヒキ</t>
    </rPh>
    <phoneticPr fontId="3"/>
  </si>
  <si>
    <t>生物名</t>
    <rPh sb="0" eb="2">
      <t>セイブツ</t>
    </rPh>
    <rPh sb="2" eb="3">
      <t>メイ</t>
    </rPh>
    <phoneticPr fontId="3"/>
  </si>
  <si>
    <t>前年度合計</t>
    <rPh sb="0" eb="3">
      <t>ゼンネンド</t>
    </rPh>
    <rPh sb="3" eb="5">
      <t>ゴウケイ</t>
    </rPh>
    <phoneticPr fontId="3"/>
  </si>
  <si>
    <t>A地区</t>
    <rPh sb="1" eb="3">
      <t>チク</t>
    </rPh>
    <phoneticPr fontId="3"/>
  </si>
  <si>
    <t>B地区</t>
    <rPh sb="1" eb="3">
      <t>チク</t>
    </rPh>
    <phoneticPr fontId="3"/>
  </si>
  <si>
    <t>C地区</t>
    <rPh sb="1" eb="3">
      <t>チク</t>
    </rPh>
    <phoneticPr fontId="3"/>
  </si>
  <si>
    <t>D地区</t>
    <rPh sb="1" eb="3">
      <t>チク</t>
    </rPh>
    <phoneticPr fontId="3"/>
  </si>
  <si>
    <t>E地区</t>
    <rPh sb="1" eb="3">
      <t>チク</t>
    </rPh>
    <phoneticPr fontId="3"/>
  </si>
  <si>
    <t>F地区</t>
    <rPh sb="1" eb="3">
      <t>チク</t>
    </rPh>
    <phoneticPr fontId="3"/>
  </si>
  <si>
    <t>合計</t>
    <rPh sb="0" eb="2">
      <t>ゴウケイ</t>
    </rPh>
    <phoneticPr fontId="3"/>
  </si>
  <si>
    <t>対前年度比</t>
    <rPh sb="0" eb="1">
      <t>タイ</t>
    </rPh>
    <rPh sb="1" eb="5">
      <t>ゼンネンドヒ</t>
    </rPh>
    <phoneticPr fontId="3"/>
  </si>
  <si>
    <t>アライグマ</t>
    <phoneticPr fontId="3"/>
  </si>
  <si>
    <t>ニホンリス</t>
    <phoneticPr fontId="3"/>
  </si>
  <si>
    <t>カワセミ</t>
    <phoneticPr fontId="3"/>
  </si>
  <si>
    <t>ハクビシン</t>
    <phoneticPr fontId="3"/>
  </si>
  <si>
    <t>コウモリ</t>
    <phoneticPr fontId="3"/>
  </si>
  <si>
    <t>ニホンカモシカ</t>
    <phoneticPr fontId="3"/>
  </si>
  <si>
    <t>対前年度比</t>
    <rPh sb="0" eb="1">
      <t>タイ</t>
    </rPh>
    <rPh sb="1" eb="5">
      <t>ゼンネンドヒ</t>
    </rPh>
    <rPh sb="4" eb="5">
      <t>ヒ</t>
    </rPh>
    <phoneticPr fontId="3"/>
  </si>
  <si>
    <t>【2024年】</t>
    <rPh sb="5" eb="6">
      <t>ネン</t>
    </rPh>
    <phoneticPr fontId="3"/>
  </si>
  <si>
    <t>【2025年】</t>
    <rPh sb="5" eb="6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</si>
</sst>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distributed" vertical="center" justifyLastLine="1"/>
    </xf>
    <xf numFmtId="38" fontId="5" fillId="0" borderId="6" xfId="1" applyFont="1" applyBorder="1">
      <alignment vertical="center"/>
    </xf>
    <xf numFmtId="38" fontId="5" fillId="0" borderId="7" xfId="1" applyFont="1" applyBorder="1">
      <alignment vertical="center"/>
    </xf>
    <xf numFmtId="38" fontId="5" fillId="0" borderId="8" xfId="1" applyFont="1" applyBorder="1">
      <alignment vertical="center"/>
    </xf>
    <xf numFmtId="176" fontId="5" fillId="0" borderId="6" xfId="0" applyNumberFormat="1" applyFont="1" applyBorder="1">
      <alignment vertical="center"/>
    </xf>
    <xf numFmtId="0" fontId="5" fillId="0" borderId="9" xfId="0" applyFont="1" applyBorder="1" applyAlignment="1">
      <alignment horizontal="distributed" vertical="center" justifyLastLine="1"/>
    </xf>
    <xf numFmtId="38" fontId="5" fillId="0" borderId="10" xfId="1" applyFont="1" applyBorder="1">
      <alignment vertical="center"/>
    </xf>
    <xf numFmtId="38" fontId="5" fillId="0" borderId="11" xfId="1" applyFont="1" applyBorder="1">
      <alignment vertical="center"/>
    </xf>
    <xf numFmtId="38" fontId="5" fillId="0" borderId="12" xfId="1" applyFont="1" applyBorder="1">
      <alignment vertical="center"/>
    </xf>
    <xf numFmtId="176" fontId="5" fillId="0" borderId="10" xfId="0" applyNumberFormat="1" applyFont="1" applyBorder="1">
      <alignment vertical="center"/>
    </xf>
    <xf numFmtId="0" fontId="5" fillId="0" borderId="13" xfId="0" applyFont="1" applyBorder="1" applyAlignment="1">
      <alignment horizontal="right" vertical="center"/>
    </xf>
    <xf numFmtId="38" fontId="5" fillId="0" borderId="14" xfId="1" applyFont="1" applyBorder="1">
      <alignment vertical="center"/>
    </xf>
    <xf numFmtId="38" fontId="5" fillId="0" borderId="15" xfId="1" applyFont="1" applyBorder="1">
      <alignment vertical="center"/>
    </xf>
    <xf numFmtId="38" fontId="5" fillId="0" borderId="16" xfId="1" applyFont="1" applyBorder="1">
      <alignment vertical="center"/>
    </xf>
    <xf numFmtId="176" fontId="5" fillId="0" borderId="14" xfId="0" applyNumberFormat="1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0</xdr:colOff>
      <xdr:row>6</xdr:row>
      <xdr:rowOff>0</xdr:rowOff>
    </xdr:to>
    <xdr:sp macro="" textlink="">
      <xdr:nvSpPr>
        <xdr:cNvPr id="3" name="円/楕円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85800" y="514350"/>
          <a:ext cx="7981950" cy="514350"/>
        </a:xfrm>
        <a:prstGeom prst="cube">
          <a:avLst/>
        </a:prstGeom>
        <a:solidFill>
          <a:srgbClr val="FFFF99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i="1">
              <a:solidFill>
                <a:srgbClr val="7030A0"/>
              </a:solidFill>
              <a:latin typeface="ＭＳ ゴシック" pitchFamily="49" charset="-128"/>
              <a:ea typeface="ＭＳ ゴシック" pitchFamily="49" charset="-128"/>
            </a:rPr>
            <a:t>じゃばだ公園の野生生物確認数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/>
  </sheetViews>
  <sheetFormatPr defaultRowHeight="13.2" x14ac:dyDescent="0.2"/>
  <cols>
    <col min="1" max="1" width="9" customWidth="1"/>
    <col min="2" max="2" width="18.77734375" customWidth="1"/>
    <col min="3" max="3" width="11.6640625" bestFit="1" customWidth="1"/>
    <col min="4" max="9" width="9" customWidth="1"/>
    <col min="10" max="10" width="10.109375" customWidth="1"/>
    <col min="11" max="11" width="11.6640625" bestFit="1" customWidth="1"/>
    <col min="12" max="12" width="9" customWidth="1"/>
  </cols>
  <sheetData>
    <row r="1" spans="1:11" s="1" customFormat="1" x14ac:dyDescent="0.2">
      <c r="A1" s="1" t="s">
        <v>0</v>
      </c>
      <c r="B1"/>
      <c r="C1"/>
      <c r="D1"/>
      <c r="E1"/>
      <c r="F1"/>
      <c r="G1"/>
      <c r="H1"/>
      <c r="I1"/>
      <c r="J1"/>
      <c r="K1"/>
    </row>
    <row r="2" spans="1:11" s="1" customFormat="1" x14ac:dyDescent="0.2">
      <c r="A2" s="1" t="s">
        <v>1</v>
      </c>
      <c r="B2"/>
      <c r="C2"/>
      <c r="D2"/>
      <c r="E2"/>
      <c r="F2"/>
      <c r="G2"/>
      <c r="H2"/>
      <c r="I2"/>
      <c r="J2"/>
      <c r="K2"/>
    </row>
    <row r="3" spans="1:11" s="1" customFormat="1" x14ac:dyDescent="0.2">
      <c r="A3"/>
      <c r="B3"/>
      <c r="C3"/>
      <c r="D3"/>
      <c r="E3"/>
      <c r="F3"/>
      <c r="G3"/>
      <c r="H3"/>
      <c r="I3"/>
      <c r="J3"/>
      <c r="K3"/>
    </row>
    <row r="4" spans="1:11" s="1" customFormat="1" x14ac:dyDescent="0.2">
      <c r="A4"/>
      <c r="B4"/>
      <c r="C4"/>
      <c r="D4"/>
      <c r="E4"/>
      <c r="F4"/>
      <c r="G4"/>
      <c r="H4"/>
      <c r="I4"/>
      <c r="J4"/>
      <c r="K4"/>
    </row>
    <row r="5" spans="1:11" s="1" customFormat="1" x14ac:dyDescent="0.2">
      <c r="A5"/>
      <c r="B5"/>
      <c r="C5"/>
      <c r="D5"/>
      <c r="E5"/>
      <c r="F5"/>
      <c r="G5"/>
      <c r="H5"/>
      <c r="I5"/>
      <c r="J5"/>
      <c r="K5"/>
    </row>
    <row r="6" spans="1:11" s="1" customFormat="1" x14ac:dyDescent="0.2">
      <c r="A6"/>
      <c r="B6"/>
      <c r="C6"/>
      <c r="D6"/>
      <c r="E6"/>
      <c r="F6"/>
      <c r="G6"/>
      <c r="H6"/>
      <c r="I6"/>
      <c r="J6"/>
      <c r="K6"/>
    </row>
    <row r="7" spans="1:11" s="1" customFormat="1" ht="13.5" customHeight="1" x14ac:dyDescent="0.2">
      <c r="A7"/>
      <c r="B7"/>
      <c r="C7"/>
      <c r="D7"/>
      <c r="E7"/>
      <c r="F7"/>
      <c r="G7"/>
      <c r="H7"/>
      <c r="I7"/>
      <c r="J7"/>
      <c r="K7"/>
    </row>
    <row r="8" spans="1:11" s="1" customFormat="1" ht="18" customHeight="1" thickBot="1" x14ac:dyDescent="0.25">
      <c r="A8"/>
      <c r="B8" s="2" t="s">
        <v>20</v>
      </c>
      <c r="C8" s="2"/>
      <c r="D8" s="3"/>
      <c r="E8" s="3"/>
      <c r="F8" s="3"/>
      <c r="G8" s="3"/>
      <c r="H8" s="3"/>
      <c r="I8" s="3"/>
      <c r="J8" s="24" t="s">
        <v>2</v>
      </c>
      <c r="K8" s="3"/>
    </row>
    <row r="9" spans="1:11" s="1" customFormat="1" ht="13.2" customHeight="1" x14ac:dyDescent="0.2">
      <c r="A9"/>
      <c r="B9" s="4" t="s">
        <v>3</v>
      </c>
      <c r="C9" s="5" t="s">
        <v>4</v>
      </c>
      <c r="D9" s="6" t="s">
        <v>5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5" t="s">
        <v>12</v>
      </c>
    </row>
    <row r="10" spans="1:11" s="1" customFormat="1" ht="18" customHeight="1" x14ac:dyDescent="0.2">
      <c r="A10"/>
      <c r="B10" s="8" t="s">
        <v>13</v>
      </c>
      <c r="C10" s="9">
        <v>1640</v>
      </c>
      <c r="D10" s="10">
        <v>221</v>
      </c>
      <c r="E10" s="11">
        <v>263</v>
      </c>
      <c r="F10" s="11">
        <v>248</v>
      </c>
      <c r="G10" s="11">
        <v>315</v>
      </c>
      <c r="H10" s="11">
        <v>349</v>
      </c>
      <c r="I10" s="11">
        <v>293</v>
      </c>
      <c r="J10" s="11">
        <f>SUM(D10:I10)</f>
        <v>1689</v>
      </c>
      <c r="K10" s="12">
        <f>J10/C10</f>
        <v>1.0298780487804877</v>
      </c>
    </row>
    <row r="11" spans="1:11" s="1" customFormat="1" ht="18" customHeight="1" x14ac:dyDescent="0.2">
      <c r="A11"/>
      <c r="B11" s="8" t="s">
        <v>14</v>
      </c>
      <c r="C11" s="9">
        <v>1997</v>
      </c>
      <c r="D11" s="10">
        <v>346</v>
      </c>
      <c r="E11" s="11">
        <v>425</v>
      </c>
      <c r="F11" s="11">
        <v>306</v>
      </c>
      <c r="G11" s="11">
        <v>351</v>
      </c>
      <c r="H11" s="11">
        <v>487</v>
      </c>
      <c r="I11" s="11">
        <v>276</v>
      </c>
      <c r="J11" s="11">
        <f>SUM(D11:I11)</f>
        <v>2191</v>
      </c>
      <c r="K11" s="12">
        <f>J11/C11</f>
        <v>1.0971457185778668</v>
      </c>
    </row>
    <row r="12" spans="1:11" s="1" customFormat="1" ht="18" customHeight="1" x14ac:dyDescent="0.2">
      <c r="A12"/>
      <c r="B12" s="8" t="s">
        <v>15</v>
      </c>
      <c r="C12" s="9">
        <v>2104</v>
      </c>
      <c r="D12" s="10">
        <v>175</v>
      </c>
      <c r="E12" s="11">
        <v>97</v>
      </c>
      <c r="F12" s="11">
        <v>215</v>
      </c>
      <c r="G12" s="11">
        <v>279</v>
      </c>
      <c r="H12" s="11">
        <v>105</v>
      </c>
      <c r="I12" s="11">
        <v>191</v>
      </c>
      <c r="J12" s="11">
        <f t="shared" ref="J12:J16" si="0">SUM(D12:I12)</f>
        <v>1062</v>
      </c>
      <c r="K12" s="12">
        <f>J12/C12</f>
        <v>0.50475285171102657</v>
      </c>
    </row>
    <row r="13" spans="1:11" s="1" customFormat="1" ht="18" customHeight="1" x14ac:dyDescent="0.2">
      <c r="A13"/>
      <c r="B13" s="8" t="s">
        <v>16</v>
      </c>
      <c r="C13" s="9">
        <v>978</v>
      </c>
      <c r="D13" s="10">
        <v>103</v>
      </c>
      <c r="E13" s="11">
        <v>230</v>
      </c>
      <c r="F13" s="11">
        <v>142</v>
      </c>
      <c r="G13" s="11">
        <v>128</v>
      </c>
      <c r="H13" s="11">
        <v>254</v>
      </c>
      <c r="I13" s="11">
        <v>136</v>
      </c>
      <c r="J13" s="11">
        <f t="shared" si="0"/>
        <v>993</v>
      </c>
      <c r="K13" s="12">
        <f>J13/C13</f>
        <v>1.0153374233128833</v>
      </c>
    </row>
    <row r="14" spans="1:11" s="1" customFormat="1" ht="18" customHeight="1" x14ac:dyDescent="0.2">
      <c r="A14"/>
      <c r="B14" s="8" t="s">
        <v>17</v>
      </c>
      <c r="C14" s="9">
        <v>1456</v>
      </c>
      <c r="D14" s="10">
        <v>374</v>
      </c>
      <c r="E14" s="11">
        <v>298</v>
      </c>
      <c r="F14" s="11">
        <v>469</v>
      </c>
      <c r="G14" s="11">
        <v>301</v>
      </c>
      <c r="H14" s="11">
        <v>284</v>
      </c>
      <c r="I14" s="11">
        <v>401</v>
      </c>
      <c r="J14" s="11">
        <f t="shared" si="0"/>
        <v>2127</v>
      </c>
      <c r="K14" s="12">
        <f t="shared" ref="K14:K16" si="1">J14/C14</f>
        <v>1.4608516483516483</v>
      </c>
    </row>
    <row r="15" spans="1:11" s="1" customFormat="1" ht="18" customHeight="1" thickBot="1" x14ac:dyDescent="0.25">
      <c r="A15"/>
      <c r="B15" s="13" t="s">
        <v>18</v>
      </c>
      <c r="C15" s="14">
        <v>877</v>
      </c>
      <c r="D15" s="15">
        <v>101</v>
      </c>
      <c r="E15" s="16">
        <v>115</v>
      </c>
      <c r="F15" s="16">
        <v>205</v>
      </c>
      <c r="G15" s="16">
        <v>99</v>
      </c>
      <c r="H15" s="16">
        <v>126</v>
      </c>
      <c r="I15" s="16">
        <v>97</v>
      </c>
      <c r="J15" s="16">
        <f t="shared" si="0"/>
        <v>743</v>
      </c>
      <c r="K15" s="17">
        <f t="shared" si="1"/>
        <v>0.8472063854047891</v>
      </c>
    </row>
    <row r="16" spans="1:11" s="1" customFormat="1" ht="13.2" customHeight="1" thickTop="1" thickBot="1" x14ac:dyDescent="0.25">
      <c r="A16"/>
      <c r="B16" s="18" t="s">
        <v>11</v>
      </c>
      <c r="C16" s="19">
        <f t="shared" ref="C16:I16" si="2">SUM(C10:C15)</f>
        <v>9052</v>
      </c>
      <c r="D16" s="20">
        <f t="shared" si="2"/>
        <v>1320</v>
      </c>
      <c r="E16" s="21">
        <f t="shared" si="2"/>
        <v>1428</v>
      </c>
      <c r="F16" s="21">
        <f t="shared" si="2"/>
        <v>1585</v>
      </c>
      <c r="G16" s="21">
        <f t="shared" si="2"/>
        <v>1473</v>
      </c>
      <c r="H16" s="21">
        <f t="shared" si="2"/>
        <v>1605</v>
      </c>
      <c r="I16" s="21">
        <f t="shared" si="2"/>
        <v>1394</v>
      </c>
      <c r="J16" s="21">
        <f t="shared" si="0"/>
        <v>8805</v>
      </c>
      <c r="K16" s="22">
        <f t="shared" si="1"/>
        <v>0.97271321254971277</v>
      </c>
    </row>
    <row r="17" spans="1:11" s="1" customFormat="1" ht="13.5" customHeight="1" x14ac:dyDescent="0.2">
      <c r="A17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1" customFormat="1" ht="18" customHeight="1" thickBot="1" x14ac:dyDescent="0.25">
      <c r="A18"/>
      <c r="B18" s="2" t="s">
        <v>21</v>
      </c>
      <c r="C18" s="2"/>
      <c r="D18" s="3"/>
      <c r="E18" s="3"/>
      <c r="F18" s="3"/>
      <c r="G18" s="3"/>
      <c r="H18" s="3"/>
      <c r="I18" s="3"/>
      <c r="J18" s="24" t="s">
        <v>2</v>
      </c>
      <c r="K18" s="3"/>
    </row>
    <row r="19" spans="1:11" s="1" customFormat="1" ht="13.2" customHeight="1" x14ac:dyDescent="0.2">
      <c r="A19"/>
      <c r="B19" s="4" t="s">
        <v>3</v>
      </c>
      <c r="C19" s="5" t="s">
        <v>4</v>
      </c>
      <c r="D19" s="6" t="s">
        <v>5</v>
      </c>
      <c r="E19" s="7" t="s">
        <v>6</v>
      </c>
      <c r="F19" s="7" t="s">
        <v>7</v>
      </c>
      <c r="G19" s="7" t="s">
        <v>8</v>
      </c>
      <c r="H19" s="7" t="s">
        <v>9</v>
      </c>
      <c r="I19" s="7" t="s">
        <v>10</v>
      </c>
      <c r="J19" s="7" t="s">
        <v>11</v>
      </c>
      <c r="K19" s="5" t="s">
        <v>19</v>
      </c>
    </row>
    <row r="20" spans="1:11" s="1" customFormat="1" ht="18" customHeight="1" x14ac:dyDescent="0.2">
      <c r="A20"/>
      <c r="B20" s="8" t="s">
        <v>13</v>
      </c>
      <c r="C20" s="9">
        <v>1689</v>
      </c>
      <c r="D20" s="10">
        <v>120</v>
      </c>
      <c r="E20" s="11">
        <v>118</v>
      </c>
      <c r="F20" s="11">
        <v>242</v>
      </c>
      <c r="G20" s="11">
        <v>361</v>
      </c>
      <c r="H20" s="11">
        <v>245</v>
      </c>
      <c r="I20" s="11">
        <v>223</v>
      </c>
      <c r="J20" s="11">
        <f>SUM(D20:I20)</f>
        <v>1309</v>
      </c>
      <c r="K20" s="12">
        <f>J20/C20</f>
        <v>0.77501480165778569</v>
      </c>
    </row>
    <row r="21" spans="1:11" s="1" customFormat="1" ht="18" customHeight="1" x14ac:dyDescent="0.2">
      <c r="A21"/>
      <c r="B21" s="8" t="s">
        <v>14</v>
      </c>
      <c r="C21" s="9">
        <v>2257</v>
      </c>
      <c r="D21" s="10">
        <v>325</v>
      </c>
      <c r="E21" s="11">
        <v>365</v>
      </c>
      <c r="F21" s="11">
        <v>401</v>
      </c>
      <c r="G21" s="11">
        <v>355</v>
      </c>
      <c r="H21" s="11">
        <v>398</v>
      </c>
      <c r="I21" s="11">
        <v>413</v>
      </c>
      <c r="J21" s="11">
        <f t="shared" ref="J21:J26" si="3">SUM(D21:I21)</f>
        <v>2257</v>
      </c>
      <c r="K21" s="12">
        <f t="shared" ref="K21:K26" si="4">J21/C21</f>
        <v>1</v>
      </c>
    </row>
    <row r="22" spans="1:11" s="1" customFormat="1" ht="18" customHeight="1" x14ac:dyDescent="0.2">
      <c r="A22"/>
      <c r="B22" s="8" t="s">
        <v>15</v>
      </c>
      <c r="C22" s="9">
        <v>1062</v>
      </c>
      <c r="D22" s="10">
        <v>286</v>
      </c>
      <c r="E22" s="11">
        <v>203</v>
      </c>
      <c r="F22" s="11">
        <v>149</v>
      </c>
      <c r="G22" s="11">
        <v>294</v>
      </c>
      <c r="H22" s="11">
        <v>258</v>
      </c>
      <c r="I22" s="11">
        <v>329</v>
      </c>
      <c r="J22" s="11">
        <f t="shared" si="3"/>
        <v>1519</v>
      </c>
      <c r="K22" s="12">
        <f t="shared" si="4"/>
        <v>1.4303201506591336</v>
      </c>
    </row>
    <row r="23" spans="1:11" s="1" customFormat="1" ht="18" customHeight="1" x14ac:dyDescent="0.2">
      <c r="A23"/>
      <c r="B23" s="8" t="s">
        <v>16</v>
      </c>
      <c r="C23" s="9">
        <v>993</v>
      </c>
      <c r="D23" s="10">
        <v>194</v>
      </c>
      <c r="E23" s="11">
        <v>141</v>
      </c>
      <c r="F23" s="11">
        <v>217</v>
      </c>
      <c r="G23" s="11">
        <v>128</v>
      </c>
      <c r="H23" s="11">
        <v>154</v>
      </c>
      <c r="I23" s="11">
        <v>134</v>
      </c>
      <c r="J23" s="11">
        <f t="shared" si="3"/>
        <v>968</v>
      </c>
      <c r="K23" s="12">
        <f t="shared" si="4"/>
        <v>0.97482376636455181</v>
      </c>
    </row>
    <row r="24" spans="1:11" s="1" customFormat="1" ht="18" customHeight="1" x14ac:dyDescent="0.2">
      <c r="A24"/>
      <c r="B24" s="8" t="s">
        <v>17</v>
      </c>
      <c r="C24" s="9">
        <v>2127</v>
      </c>
      <c r="D24" s="10">
        <v>398</v>
      </c>
      <c r="E24" s="11">
        <v>401</v>
      </c>
      <c r="F24" s="11">
        <v>413</v>
      </c>
      <c r="G24" s="11">
        <v>413</v>
      </c>
      <c r="H24" s="11">
        <v>356</v>
      </c>
      <c r="I24" s="11">
        <v>321</v>
      </c>
      <c r="J24" s="11">
        <f t="shared" si="3"/>
        <v>2302</v>
      </c>
      <c r="K24" s="12">
        <f t="shared" si="4"/>
        <v>1.0822755054066762</v>
      </c>
    </row>
    <row r="25" spans="1:11" s="1" customFormat="1" ht="18" customHeight="1" thickBot="1" x14ac:dyDescent="0.25">
      <c r="A25"/>
      <c r="B25" s="13" t="s">
        <v>18</v>
      </c>
      <c r="C25" s="14">
        <v>743</v>
      </c>
      <c r="D25" s="15">
        <v>99</v>
      </c>
      <c r="E25" s="16">
        <v>125</v>
      </c>
      <c r="F25" s="16">
        <v>95</v>
      </c>
      <c r="G25" s="16">
        <v>108</v>
      </c>
      <c r="H25" s="16">
        <v>135</v>
      </c>
      <c r="I25" s="16">
        <v>121</v>
      </c>
      <c r="J25" s="16">
        <f t="shared" si="3"/>
        <v>683</v>
      </c>
      <c r="K25" s="17">
        <f t="shared" si="4"/>
        <v>0.91924629878869446</v>
      </c>
    </row>
    <row r="26" spans="1:11" s="1" customFormat="1" ht="13.2" customHeight="1" thickTop="1" thickBot="1" x14ac:dyDescent="0.25">
      <c r="A26"/>
      <c r="B26" s="18" t="s">
        <v>11</v>
      </c>
      <c r="C26" s="19">
        <f>SUM(C20:C25)</f>
        <v>8871</v>
      </c>
      <c r="D26" s="20">
        <f>SUM(D20:D25)</f>
        <v>1422</v>
      </c>
      <c r="E26" s="21">
        <f t="shared" ref="E26:I26" si="5">SUM(E20:E25)</f>
        <v>1353</v>
      </c>
      <c r="F26" s="21">
        <f t="shared" si="5"/>
        <v>1517</v>
      </c>
      <c r="G26" s="21">
        <f t="shared" si="5"/>
        <v>1659</v>
      </c>
      <c r="H26" s="21">
        <f t="shared" si="5"/>
        <v>1546</v>
      </c>
      <c r="I26" s="21">
        <f t="shared" si="5"/>
        <v>1541</v>
      </c>
      <c r="J26" s="21">
        <f t="shared" si="3"/>
        <v>9038</v>
      </c>
      <c r="K26" s="22">
        <f t="shared" si="4"/>
        <v>1.0188253860895051</v>
      </c>
    </row>
    <row r="27" spans="1:11" s="1" customFormat="1" x14ac:dyDescent="0.2"/>
  </sheetData>
  <phoneticPr fontId="2"/>
  <conditionalFormatting sqref="K10:K15">
    <cfRule type="cellIs" dxfId="3" priority="4" operator="lessThan">
      <formula>1</formula>
    </cfRule>
  </conditionalFormatting>
  <conditionalFormatting sqref="D16:I16">
    <cfRule type="cellIs" dxfId="2" priority="3" operator="equal">
      <formula>SMALL($D16:$I16,2)</formula>
    </cfRule>
  </conditionalFormatting>
  <conditionalFormatting sqref="D26:I26">
    <cfRule type="cellIs" dxfId="1" priority="2" operator="equal">
      <formula>SMALL($D26:$I26,2)</formula>
    </cfRule>
  </conditionalFormatting>
  <conditionalFormatting sqref="K20:K25">
    <cfRule type="cellIs" dxfId="0" priority="1" operator="lessThan">
      <formula>1</formula>
    </cfRule>
  </conditionalFormatting>
  <pageMargins left="0.7" right="0.7" top="0.75" bottom="0.75" header="0.3" footer="0.3"/>
  <pageSetup paperSize="9" orientation="portrait" verticalDpi="0" r:id="rId1"/>
  <ignoredErrors>
    <ignoredError sqref="J10:J15 J20:J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2020-07-15T08:15:37Z</dcterms:created>
  <dcterms:modified xsi:type="dcterms:W3CDTF">2024-05-16T08:35:56Z</dcterms:modified>
</cp:coreProperties>
</file>