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1-解答\"/>
    </mc:Choice>
  </mc:AlternateContent>
  <bookViews>
    <workbookView xWindow="8316" yWindow="2556" windowWidth="21156" windowHeight="9660"/>
  </bookViews>
  <sheets>
    <sheet name="とりまとめ表" sheetId="3" r:id="rId1"/>
    <sheet name="リスト一覧" sheetId="4" r:id="rId2"/>
  </sheets>
  <definedNames>
    <definedName name="インク">リスト一覧!$E$9:$F$12</definedName>
    <definedName name="タイプ">リスト一覧!$F$4:$G$5</definedName>
    <definedName name="商品">リスト一覧!$B$5:$C$7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3" l="1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7" i="3" a="1"/>
  <c r="E7" i="3" s="1"/>
  <c r="I8" i="3" a="1"/>
  <c r="I8" i="3" s="1"/>
  <c r="I9" i="3" a="1"/>
  <c r="I9" i="3" s="1"/>
  <c r="I10" i="3" a="1"/>
  <c r="I10" i="3"/>
  <c r="I11" i="3" a="1"/>
  <c r="I11" i="3" s="1"/>
  <c r="I12" i="3" a="1"/>
  <c r="I12" i="3" s="1"/>
  <c r="I13" i="3" a="1"/>
  <c r="I13" i="3" s="1"/>
  <c r="I14" i="3" a="1"/>
  <c r="I14" i="3" s="1"/>
  <c r="I15" i="3" a="1"/>
  <c r="I15" i="3" s="1"/>
  <c r="I16" i="3" a="1"/>
  <c r="I16" i="3" s="1"/>
  <c r="I17" i="3" a="1"/>
  <c r="I17" i="3" s="1"/>
  <c r="I18" i="3" a="1"/>
  <c r="I18" i="3"/>
  <c r="I19" i="3" a="1"/>
  <c r="I19" i="3" s="1"/>
  <c r="I20" i="3" a="1"/>
  <c r="I20" i="3" s="1"/>
  <c r="I21" i="3" a="1"/>
  <c r="I21" i="3" s="1"/>
  <c r="I22" i="3" a="1"/>
  <c r="I22" i="3" s="1"/>
  <c r="I23" i="3" a="1"/>
  <c r="I23" i="3" s="1"/>
  <c r="I24" i="3" a="1"/>
  <c r="I24" i="3" s="1"/>
  <c r="I25" i="3" a="1"/>
  <c r="I25" i="3" s="1"/>
  <c r="I26" i="3" a="1"/>
  <c r="I26" i="3" s="1"/>
  <c r="I27" i="3" a="1"/>
  <c r="I27" i="3" s="1"/>
  <c r="I28" i="3" a="1"/>
  <c r="I28" i="3" s="1"/>
  <c r="I29" i="3" a="1"/>
  <c r="I29" i="3" s="1"/>
  <c r="I30" i="3" a="1"/>
  <c r="I30" i="3" s="1"/>
  <c r="I31" i="3" a="1"/>
  <c r="I31" i="3" s="1"/>
  <c r="I7" i="3" a="1"/>
  <c r="I7" i="3" s="1"/>
  <c r="F7" i="3"/>
  <c r="K18" i="3" l="1"/>
  <c r="D7" i="3"/>
  <c r="C7" i="3"/>
  <c r="N13" i="3" l="1"/>
  <c r="N15" i="3"/>
  <c r="N14" i="3"/>
  <c r="C8" i="3"/>
  <c r="O7" i="3" s="1"/>
  <c r="D8" i="3"/>
  <c r="N9" i="3" s="1"/>
  <c r="F8" i="3"/>
  <c r="C9" i="3"/>
  <c r="N7" i="3" s="1"/>
  <c r="D9" i="3"/>
  <c r="F9" i="3"/>
  <c r="C10" i="3"/>
  <c r="L15" i="3" s="1"/>
  <c r="D10" i="3"/>
  <c r="M15" i="3" s="1"/>
  <c r="F10" i="3"/>
  <c r="C11" i="3"/>
  <c r="D11" i="3"/>
  <c r="F11" i="3"/>
  <c r="C12" i="3"/>
  <c r="D12" i="3"/>
  <c r="F12" i="3"/>
  <c r="C13" i="3"/>
  <c r="D13" i="3"/>
  <c r="F13" i="3"/>
  <c r="C14" i="3"/>
  <c r="D14" i="3"/>
  <c r="F14" i="3"/>
  <c r="C15" i="3"/>
  <c r="D15" i="3"/>
  <c r="F15" i="3"/>
  <c r="C16" i="3"/>
  <c r="D16" i="3"/>
  <c r="F16" i="3"/>
  <c r="C17" i="3"/>
  <c r="D17" i="3"/>
  <c r="F17" i="3"/>
  <c r="C18" i="3"/>
  <c r="D18" i="3"/>
  <c r="F18" i="3"/>
  <c r="C19" i="3"/>
  <c r="D19" i="3"/>
  <c r="F19" i="3"/>
  <c r="C20" i="3"/>
  <c r="D20" i="3"/>
  <c r="F20" i="3"/>
  <c r="C21" i="3"/>
  <c r="D21" i="3"/>
  <c r="F21" i="3"/>
  <c r="C22" i="3"/>
  <c r="D22" i="3"/>
  <c r="F22" i="3"/>
  <c r="C23" i="3"/>
  <c r="D23" i="3"/>
  <c r="F23" i="3"/>
  <c r="C24" i="3"/>
  <c r="D24" i="3"/>
  <c r="F24" i="3"/>
  <c r="C25" i="3"/>
  <c r="D25" i="3"/>
  <c r="F25" i="3"/>
  <c r="C26" i="3"/>
  <c r="D26" i="3"/>
  <c r="F26" i="3"/>
  <c r="C27" i="3"/>
  <c r="D27" i="3"/>
  <c r="F27" i="3"/>
  <c r="C28" i="3"/>
  <c r="L13" i="3" s="1"/>
  <c r="D28" i="3"/>
  <c r="M13" i="3" s="1"/>
  <c r="F28" i="3"/>
  <c r="C29" i="3"/>
  <c r="D29" i="3"/>
  <c r="F29" i="3"/>
  <c r="C30" i="3"/>
  <c r="D30" i="3"/>
  <c r="F30" i="3"/>
  <c r="C31" i="3"/>
  <c r="D31" i="3"/>
  <c r="F31" i="3"/>
  <c r="M14" i="3" l="1"/>
  <c r="O9" i="3"/>
  <c r="P9" i="3"/>
  <c r="L14" i="3"/>
  <c r="N8" i="3"/>
  <c r="O8" i="3"/>
  <c r="P8" i="3"/>
  <c r="M7" i="3"/>
  <c r="M9" i="3"/>
  <c r="P7" i="3"/>
  <c r="M8" i="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<sst xmlns="http://schemas.openxmlformats.org/spreadsheetml/2006/main" count="78" uniqueCount="72">
  <si>
    <t>じゃばだ文具サインペン在庫表</t>
    <rPh sb="4" eb="6">
      <t>ブング</t>
    </rPh>
    <phoneticPr fontId="1"/>
  </si>
  <si>
    <t>管理コード</t>
    <rPh sb="0" eb="2">
      <t>カンリ</t>
    </rPh>
    <phoneticPr fontId="5"/>
  </si>
  <si>
    <t>商品名</t>
    <rPh sb="0" eb="2">
      <t>ショウヒン</t>
    </rPh>
    <rPh sb="2" eb="3">
      <t>メイ</t>
    </rPh>
    <phoneticPr fontId="5"/>
  </si>
  <si>
    <t>インク色</t>
    <rPh sb="3" eb="4">
      <t>イロ</t>
    </rPh>
    <phoneticPr fontId="1"/>
  </si>
  <si>
    <t>芯の太さ</t>
    <rPh sb="0" eb="1">
      <t>シン</t>
    </rPh>
    <rPh sb="2" eb="3">
      <t>フト</t>
    </rPh>
    <phoneticPr fontId="1"/>
  </si>
  <si>
    <t>タイプ</t>
    <phoneticPr fontId="5"/>
  </si>
  <si>
    <t>販売数
(点)</t>
    <rPh sb="0" eb="2">
      <t>ハンバイ</t>
    </rPh>
    <rPh sb="2" eb="3">
      <t>スウ</t>
    </rPh>
    <rPh sb="5" eb="6">
      <t>テン</t>
    </rPh>
    <phoneticPr fontId="5"/>
  </si>
  <si>
    <t>在庫数
(点)</t>
    <rPh sb="0" eb="3">
      <t>ザイコスウ</t>
    </rPh>
    <phoneticPr fontId="5"/>
  </si>
  <si>
    <t>在庫状況</t>
    <rPh sb="0" eb="2">
      <t>ザイコ</t>
    </rPh>
    <rPh sb="2" eb="4">
      <t>ジョウキョウ</t>
    </rPh>
    <phoneticPr fontId="5"/>
  </si>
  <si>
    <t>S02-20-M07</t>
    <phoneticPr fontId="1"/>
  </si>
  <si>
    <t>M03-10-B07</t>
    <phoneticPr fontId="1"/>
  </si>
  <si>
    <t>A01-20-B07</t>
    <phoneticPr fontId="1"/>
  </si>
  <si>
    <t>S02-10-M05</t>
    <phoneticPr fontId="1"/>
  </si>
  <si>
    <t>M03-20-B05</t>
    <phoneticPr fontId="1"/>
  </si>
  <si>
    <t>A01-20-M07</t>
    <phoneticPr fontId="1"/>
  </si>
  <si>
    <t>M03-20-M07</t>
    <phoneticPr fontId="1"/>
  </si>
  <si>
    <t>M03-20-M05</t>
    <phoneticPr fontId="1"/>
  </si>
  <si>
    <t>M03-10-W07</t>
    <phoneticPr fontId="1"/>
  </si>
  <si>
    <t>M03-10-W05</t>
    <phoneticPr fontId="1"/>
  </si>
  <si>
    <t>A01-10-M07</t>
    <phoneticPr fontId="1"/>
  </si>
  <si>
    <t>A01-10-B05</t>
    <phoneticPr fontId="1"/>
  </si>
  <si>
    <t>A01-20-W05</t>
    <phoneticPr fontId="1"/>
  </si>
  <si>
    <t>A01-10-W07</t>
    <phoneticPr fontId="1"/>
  </si>
  <si>
    <t>S02-10-G05</t>
    <phoneticPr fontId="1"/>
  </si>
  <si>
    <t>M03-20-W07</t>
    <phoneticPr fontId="1"/>
  </si>
  <si>
    <t>A01-20-G05</t>
    <phoneticPr fontId="1"/>
  </si>
  <si>
    <t>S02-20-G05</t>
    <phoneticPr fontId="1"/>
  </si>
  <si>
    <t>S02-20-W07</t>
    <phoneticPr fontId="1"/>
  </si>
  <si>
    <t>M03-20-G05</t>
    <phoneticPr fontId="1"/>
  </si>
  <si>
    <t>S02-10-W05</t>
    <phoneticPr fontId="1"/>
  </si>
  <si>
    <t>M03-10-G07</t>
    <phoneticPr fontId="1"/>
  </si>
  <si>
    <t>S02-20-B05</t>
    <phoneticPr fontId="1"/>
  </si>
  <si>
    <t>S02-10-B07</t>
    <phoneticPr fontId="1"/>
  </si>
  <si>
    <t>A01-20-G07</t>
    <phoneticPr fontId="1"/>
  </si>
  <si>
    <t>商品名別のインク色別販売数合計</t>
    <rPh sb="0" eb="3">
      <t>ショウヒンメイ</t>
    </rPh>
    <rPh sb="3" eb="4">
      <t>ベツ</t>
    </rPh>
    <rPh sb="8" eb="10">
      <t>イロベツ</t>
    </rPh>
    <rPh sb="10" eb="13">
      <t>ハンバイスウ</t>
    </rPh>
    <rPh sb="13" eb="15">
      <t>ゴウケイ</t>
    </rPh>
    <phoneticPr fontId="7"/>
  </si>
  <si>
    <t>(点)</t>
    <rPh sb="1" eb="2">
      <t>テン</t>
    </rPh>
    <phoneticPr fontId="5"/>
  </si>
  <si>
    <t>商品名</t>
    <rPh sb="0" eb="3">
      <t>ショウヒンメイ</t>
    </rPh>
    <phoneticPr fontId="5"/>
  </si>
  <si>
    <t>黒</t>
    <rPh sb="0" eb="1">
      <t>クロ</t>
    </rPh>
    <phoneticPr fontId="5"/>
  </si>
  <si>
    <t>青</t>
    <rPh sb="0" eb="1">
      <t>アオ</t>
    </rPh>
    <phoneticPr fontId="5"/>
  </si>
  <si>
    <t>緑</t>
    <rPh sb="0" eb="1">
      <t>ミドリ</t>
    </rPh>
    <phoneticPr fontId="5"/>
  </si>
  <si>
    <t>在庫数が少ない上位3位</t>
    <rPh sb="0" eb="3">
      <t>ザイコスウ</t>
    </rPh>
    <rPh sb="4" eb="5">
      <t>スク</t>
    </rPh>
    <rPh sb="7" eb="9">
      <t>ジョウイ</t>
    </rPh>
    <rPh sb="10" eb="11">
      <t>イ</t>
    </rPh>
    <phoneticPr fontId="9"/>
  </si>
  <si>
    <t>順位</t>
    <rPh sb="0" eb="2">
      <t>ジュンイ</t>
    </rPh>
    <phoneticPr fontId="5"/>
  </si>
  <si>
    <t>インク色</t>
    <rPh sb="3" eb="4">
      <t>イロ</t>
    </rPh>
    <phoneticPr fontId="5"/>
  </si>
  <si>
    <t>在庫数</t>
    <rPh sb="0" eb="3">
      <t>ザイコスウ</t>
    </rPh>
    <phoneticPr fontId="5"/>
  </si>
  <si>
    <t>適正在庫の商品数</t>
    <rPh sb="5" eb="7">
      <t>ショウヒン</t>
    </rPh>
    <rPh sb="7" eb="8">
      <t>スウ</t>
    </rPh>
    <phoneticPr fontId="1"/>
  </si>
  <si>
    <t>じゃばだペン</t>
    <phoneticPr fontId="1"/>
  </si>
  <si>
    <t>消えるペン</t>
    <rPh sb="0" eb="1">
      <t>キ</t>
    </rPh>
    <phoneticPr fontId="1"/>
  </si>
  <si>
    <t>Jマーカー</t>
    <phoneticPr fontId="1"/>
  </si>
  <si>
    <t>商品一覧</t>
    <rPh sb="0" eb="2">
      <t>ショウヒン</t>
    </rPh>
    <rPh sb="2" eb="4">
      <t>イチラン</t>
    </rPh>
    <phoneticPr fontId="9"/>
  </si>
  <si>
    <t>商品コード</t>
    <phoneticPr fontId="5"/>
  </si>
  <si>
    <t>商品名</t>
    <phoneticPr fontId="5"/>
  </si>
  <si>
    <t>A01</t>
    <phoneticPr fontId="1"/>
  </si>
  <si>
    <t>S02</t>
    <phoneticPr fontId="1"/>
  </si>
  <si>
    <t>M03</t>
    <phoneticPr fontId="1"/>
  </si>
  <si>
    <t>タイプ一覧</t>
    <rPh sb="3" eb="5">
      <t>イチラン</t>
    </rPh>
    <phoneticPr fontId="9"/>
  </si>
  <si>
    <t>タイプコード</t>
    <phoneticPr fontId="5"/>
  </si>
  <si>
    <t>キャップ式</t>
    <rPh sb="4" eb="5">
      <t>シキ</t>
    </rPh>
    <phoneticPr fontId="1"/>
  </si>
  <si>
    <t>ノック式</t>
    <rPh sb="3" eb="4">
      <t>シキ</t>
    </rPh>
    <phoneticPr fontId="1"/>
  </si>
  <si>
    <t>インク色一覧</t>
    <rPh sb="3" eb="4">
      <t>イロ</t>
    </rPh>
    <rPh sb="4" eb="6">
      <t>イチラン</t>
    </rPh>
    <phoneticPr fontId="9"/>
  </si>
  <si>
    <t>インク色コード</t>
    <rPh sb="3" eb="4">
      <t>イロ</t>
    </rPh>
    <phoneticPr fontId="5"/>
  </si>
  <si>
    <t>B</t>
    <phoneticPr fontId="1"/>
  </si>
  <si>
    <t>黒</t>
    <rPh sb="0" eb="1">
      <t>クロ</t>
    </rPh>
    <phoneticPr fontId="1"/>
  </si>
  <si>
    <t>W</t>
    <phoneticPr fontId="1"/>
  </si>
  <si>
    <t>青</t>
    <rPh sb="0" eb="1">
      <t>アオ</t>
    </rPh>
    <phoneticPr fontId="1"/>
  </si>
  <si>
    <t>M</t>
    <phoneticPr fontId="1"/>
  </si>
  <si>
    <t>赤</t>
    <rPh sb="0" eb="1">
      <t>アカ</t>
    </rPh>
    <phoneticPr fontId="1"/>
  </si>
  <si>
    <t>G</t>
    <phoneticPr fontId="1"/>
  </si>
  <si>
    <t>緑</t>
    <rPh sb="0" eb="1">
      <t>ミドリ</t>
    </rPh>
    <phoneticPr fontId="1"/>
  </si>
  <si>
    <t>受験番号(全角)</t>
    <rPh sb="0" eb="2">
      <t>ジュケン</t>
    </rPh>
    <rPh sb="2" eb="4">
      <t>バンゴウ</t>
    </rPh>
    <rPh sb="5" eb="7">
      <t>ゼンカク</t>
    </rPh>
    <phoneticPr fontId="7"/>
  </si>
  <si>
    <t>受験者氏名(ひらがな)</t>
    <rPh sb="0" eb="3">
      <t>ジュケンシャ</t>
    </rPh>
    <rPh sb="3" eb="5">
      <t>シメイ</t>
    </rPh>
    <phoneticPr fontId="7"/>
  </si>
  <si>
    <t>赤</t>
    <rPh sb="0" eb="1">
      <t>アカ</t>
    </rPh>
    <phoneticPr fontId="5"/>
  </si>
  <si>
    <t>／２５商品</t>
    <rPh sb="3" eb="5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</si>
</sst>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&quot;点&quot;"/>
  </numFmts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9C6500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0" applyFont="1" applyBorder="1">
      <alignment vertical="center"/>
    </xf>
    <xf numFmtId="0" fontId="3" fillId="0" borderId="4" xfId="0" quotePrefix="1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3" fillId="4" borderId="4" xfId="0" applyFont="1" applyFill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3" fillId="4" borderId="8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6" fillId="4" borderId="4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176" fontId="0" fillId="0" borderId="4" xfId="0" applyNumberFormat="1" applyBorder="1">
      <alignment vertical="center"/>
    </xf>
    <xf numFmtId="0" fontId="2" fillId="2" borderId="0" xfId="0" applyFont="1" applyFill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Normal="100" workbookViewId="0"/>
  </sheetViews>
  <sheetFormatPr defaultRowHeight="13.2" x14ac:dyDescent="0.2"/>
  <cols>
    <col min="2" max="2" width="12.6640625" customWidth="1"/>
    <col min="3" max="3" width="13.6640625" customWidth="1"/>
    <col min="4" max="5" width="9" customWidth="1"/>
    <col min="6" max="6" width="9.88671875" customWidth="1"/>
    <col min="7" max="8" width="9" customWidth="1"/>
    <col min="9" max="9" width="10.6640625" bestFit="1" customWidth="1"/>
    <col min="10" max="10" width="5.109375" customWidth="1"/>
    <col min="11" max="11" width="5.21875" bestFit="1" customWidth="1"/>
    <col min="12" max="12" width="13.6640625" customWidth="1"/>
    <col min="13" max="16" width="9.109375" customWidth="1"/>
  </cols>
  <sheetData>
    <row r="1" spans="1:16" x14ac:dyDescent="0.2">
      <c r="A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" x14ac:dyDescent="0.2">
      <c r="A4" s="1"/>
      <c r="B4" s="19" t="s">
        <v>0</v>
      </c>
      <c r="C4" s="19"/>
      <c r="D4" s="19"/>
      <c r="E4" s="19"/>
      <c r="F4" s="19"/>
      <c r="G4" s="19"/>
      <c r="H4" s="19"/>
      <c r="I4" s="19"/>
      <c r="J4" s="17"/>
      <c r="K4" s="1"/>
      <c r="L4" s="1"/>
      <c r="M4" s="1"/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9" t="s">
        <v>34</v>
      </c>
      <c r="L5" s="1"/>
      <c r="M5" s="1"/>
      <c r="N5" s="1"/>
      <c r="O5" s="1"/>
      <c r="P5" s="10" t="s">
        <v>35</v>
      </c>
    </row>
    <row r="6" spans="1:16" ht="26.4" x14ac:dyDescent="0.2">
      <c r="B6" s="2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4" t="s">
        <v>6</v>
      </c>
      <c r="H6" s="4" t="s">
        <v>7</v>
      </c>
      <c r="I6" s="5" t="s">
        <v>8</v>
      </c>
      <c r="J6" s="1"/>
      <c r="K6" s="20" t="s">
        <v>36</v>
      </c>
      <c r="L6" s="20"/>
      <c r="M6" s="16" t="s">
        <v>37</v>
      </c>
      <c r="N6" s="16" t="s">
        <v>38</v>
      </c>
      <c r="O6" s="16" t="s">
        <v>70</v>
      </c>
      <c r="P6" s="16" t="s">
        <v>39</v>
      </c>
    </row>
    <row r="7" spans="1:16" x14ac:dyDescent="0.2">
      <c r="B7" s="6" t="s">
        <v>9</v>
      </c>
      <c r="C7" s="6" t="str">
        <f>VLOOKUP(LEFT(B7,3),商品,2,FALSE)</f>
        <v>消えるペン</v>
      </c>
      <c r="D7" s="6" t="str">
        <f>VLOOKUP(MID(RIGHT(B7,3),1,1),インク,2,FALSE)</f>
        <v>赤</v>
      </c>
      <c r="E7" s="6" cm="1">
        <f t="array" ref="E7">_xlfn.SWITCH(RIGHT(B7,2),"05",0.5,"07",0.7)</f>
        <v>0.7</v>
      </c>
      <c r="F7" s="6" t="str">
        <f>HLOOKUP(VALUE(MID(B7,5,2)),タイプ,2,FALSE)</f>
        <v>ノック式</v>
      </c>
      <c r="G7" s="6">
        <v>5</v>
      </c>
      <c r="H7" s="6">
        <v>14</v>
      </c>
      <c r="I7" s="6" t="str" cm="1">
        <f t="array" ref="I7">_xlfn.IFS(AND(G7&gt;=15,H7&lt;20),"要発注",H7&lt;=15,"残りわずか",TRUE,"")</f>
        <v>残りわずか</v>
      </c>
      <c r="K7" s="21" t="s">
        <v>45</v>
      </c>
      <c r="L7" s="22"/>
      <c r="M7" s="6">
        <f t="shared" ref="M7:P9" si="0">SUMIFS($G$7:$G$31,$C$7:$C$31,$K7,$D$7:$D$31,M$6)</f>
        <v>64</v>
      </c>
      <c r="N7" s="6">
        <f t="shared" si="0"/>
        <v>56</v>
      </c>
      <c r="O7" s="6">
        <f t="shared" si="0"/>
        <v>53</v>
      </c>
      <c r="P7" s="6">
        <f t="shared" si="0"/>
        <v>70</v>
      </c>
    </row>
    <row r="8" spans="1:16" x14ac:dyDescent="0.2">
      <c r="B8" s="6" t="s">
        <v>10</v>
      </c>
      <c r="C8" s="6" t="str">
        <f t="shared" ref="C8:C31" si="1">VLOOKUP(LEFT(B8,3),商品,2,FALSE)</f>
        <v>Jマーカー</v>
      </c>
      <c r="D8" s="6" t="str">
        <f t="shared" ref="D8:D31" si="2">VLOOKUP(MID(RIGHT(B8,3),1,1),インク,2,FALSE)</f>
        <v>黒</v>
      </c>
      <c r="E8" s="6" cm="1">
        <f t="array" ref="E8">_xlfn.SWITCH(RIGHT(B8,2),"05",0.5,"07",0.7)</f>
        <v>0.7</v>
      </c>
      <c r="F8" s="6" t="str">
        <f t="shared" ref="F8:F31" si="3">HLOOKUP(VALUE(MID(B8,5,2)),タイプ,2,FALSE)</f>
        <v>キャップ式</v>
      </c>
      <c r="G8" s="6">
        <v>15</v>
      </c>
      <c r="H8" s="6">
        <v>21</v>
      </c>
      <c r="I8" s="6" t="str" cm="1">
        <f t="array" ref="I8">_xlfn.IFS(AND(G8&gt;=15,H8&lt;20),"要発注",H8&lt;=15,"残りわずか",TRUE,"")</f>
        <v/>
      </c>
      <c r="K8" s="21" t="s">
        <v>46</v>
      </c>
      <c r="L8" s="22"/>
      <c r="M8" s="6">
        <f t="shared" si="0"/>
        <v>67</v>
      </c>
      <c r="N8" s="6">
        <f t="shared" si="0"/>
        <v>31</v>
      </c>
      <c r="O8" s="6">
        <f t="shared" si="0"/>
        <v>20</v>
      </c>
      <c r="P8" s="6">
        <f t="shared" si="0"/>
        <v>46</v>
      </c>
    </row>
    <row r="9" spans="1:16" x14ac:dyDescent="0.2">
      <c r="B9" s="6" t="s">
        <v>11</v>
      </c>
      <c r="C9" s="6" t="str">
        <f t="shared" si="1"/>
        <v>じゃばだペン</v>
      </c>
      <c r="D9" s="6" t="str">
        <f t="shared" si="2"/>
        <v>黒</v>
      </c>
      <c r="E9" s="6" cm="1">
        <f t="array" ref="E9">_xlfn.SWITCH(RIGHT(B9,2),"05",0.5,"07",0.7)</f>
        <v>0.7</v>
      </c>
      <c r="F9" s="6" t="str">
        <f t="shared" si="3"/>
        <v>ノック式</v>
      </c>
      <c r="G9" s="6">
        <v>15</v>
      </c>
      <c r="H9" s="6">
        <v>10</v>
      </c>
      <c r="I9" s="6" t="str" cm="1">
        <f t="array" ref="I9">_xlfn.IFS(AND(G9&gt;=15,H9&lt;20),"要発注",H9&lt;=15,"残りわずか",TRUE,"")</f>
        <v>要発注</v>
      </c>
      <c r="K9" s="21" t="s">
        <v>47</v>
      </c>
      <c r="L9" s="22"/>
      <c r="M9" s="6">
        <f t="shared" si="0"/>
        <v>29</v>
      </c>
      <c r="N9" s="6">
        <f t="shared" si="0"/>
        <v>115</v>
      </c>
      <c r="O9" s="6">
        <f t="shared" si="0"/>
        <v>46</v>
      </c>
      <c r="P9" s="6">
        <f t="shared" si="0"/>
        <v>29</v>
      </c>
    </row>
    <row r="10" spans="1:16" x14ac:dyDescent="0.2">
      <c r="B10" s="6" t="s">
        <v>12</v>
      </c>
      <c r="C10" s="6" t="str">
        <f t="shared" si="1"/>
        <v>消えるペン</v>
      </c>
      <c r="D10" s="6" t="str">
        <f t="shared" si="2"/>
        <v>赤</v>
      </c>
      <c r="E10" s="6" cm="1">
        <f t="array" ref="E10">_xlfn.SWITCH(RIGHT(B10,2),"05",0.5,"07",0.7)</f>
        <v>0.5</v>
      </c>
      <c r="F10" s="6" t="str">
        <f t="shared" si="3"/>
        <v>キャップ式</v>
      </c>
      <c r="G10" s="6">
        <v>15</v>
      </c>
      <c r="H10" s="6">
        <v>9</v>
      </c>
      <c r="I10" s="6" t="str" cm="1">
        <f t="array" ref="I10">_xlfn.IFS(AND(G10&gt;=15,H10&lt;20),"要発注",H10&lt;=15,"残りわずか",TRUE,"")</f>
        <v>要発注</v>
      </c>
    </row>
    <row r="11" spans="1:16" x14ac:dyDescent="0.2">
      <c r="B11" s="6" t="s">
        <v>13</v>
      </c>
      <c r="C11" s="6" t="str">
        <f t="shared" si="1"/>
        <v>Jマーカー</v>
      </c>
      <c r="D11" s="6" t="str">
        <f t="shared" si="2"/>
        <v>黒</v>
      </c>
      <c r="E11" s="6" cm="1">
        <f t="array" ref="E11">_xlfn.SWITCH(RIGHT(B11,2),"05",0.5,"07",0.7)</f>
        <v>0.5</v>
      </c>
      <c r="F11" s="6" t="str">
        <f t="shared" si="3"/>
        <v>ノック式</v>
      </c>
      <c r="G11" s="6">
        <v>14</v>
      </c>
      <c r="H11" s="6">
        <v>20</v>
      </c>
      <c r="I11" s="6" t="str" cm="1">
        <f t="array" ref="I11">_xlfn.IFS(AND(G11&gt;=15,H11&lt;20),"要発注",H11&lt;=15,"残りわずか",TRUE,"")</f>
        <v/>
      </c>
      <c r="K11" s="11" t="s">
        <v>40</v>
      </c>
    </row>
    <row r="12" spans="1:16" x14ac:dyDescent="0.2">
      <c r="B12" s="6" t="s">
        <v>14</v>
      </c>
      <c r="C12" s="6" t="str">
        <f t="shared" si="1"/>
        <v>じゃばだペン</v>
      </c>
      <c r="D12" s="6" t="str">
        <f t="shared" si="2"/>
        <v>赤</v>
      </c>
      <c r="E12" s="6" cm="1">
        <f t="array" ref="E12">_xlfn.SWITCH(RIGHT(B12,2),"05",0.5,"07",0.7)</f>
        <v>0.7</v>
      </c>
      <c r="F12" s="6" t="str">
        <f t="shared" si="3"/>
        <v>ノック式</v>
      </c>
      <c r="G12" s="6">
        <v>14</v>
      </c>
      <c r="H12" s="6">
        <v>14</v>
      </c>
      <c r="I12" s="6" t="str" cm="1">
        <f t="array" ref="I12">_xlfn.IFS(AND(G12&gt;=15,H12&lt;20),"要発注",H12&lt;=15,"残りわずか",TRUE,"")</f>
        <v>残りわずか</v>
      </c>
      <c r="K12" s="16" t="s">
        <v>41</v>
      </c>
      <c r="L12" s="16" t="s">
        <v>36</v>
      </c>
      <c r="M12" s="16" t="s">
        <v>42</v>
      </c>
      <c r="N12" s="16" t="s">
        <v>43</v>
      </c>
    </row>
    <row r="13" spans="1:16" x14ac:dyDescent="0.2">
      <c r="B13" s="6" t="s">
        <v>15</v>
      </c>
      <c r="C13" s="6" t="str">
        <f t="shared" si="1"/>
        <v>Jマーカー</v>
      </c>
      <c r="D13" s="6" t="str">
        <f t="shared" si="2"/>
        <v>赤</v>
      </c>
      <c r="E13" s="6" cm="1">
        <f t="array" ref="E13">_xlfn.SWITCH(RIGHT(B13,2),"05",0.5,"07",0.7)</f>
        <v>0.7</v>
      </c>
      <c r="F13" s="6" t="str">
        <f t="shared" si="3"/>
        <v>ノック式</v>
      </c>
      <c r="G13" s="6">
        <v>19</v>
      </c>
      <c r="H13" s="6">
        <v>21</v>
      </c>
      <c r="I13" s="6" t="str" cm="1">
        <f t="array" ref="I13">_xlfn.IFS(AND(G13&gt;=15,H13&lt;20),"要発注",H13&lt;=15,"残りわずか",TRUE,"")</f>
        <v/>
      </c>
      <c r="K13" s="6">
        <v>1</v>
      </c>
      <c r="L13" s="6" t="str">
        <f>INDEX($C$7:$H$31,MATCH(SMALL($H$7:$H$31,$K13),$H$7:$H$31,0),1)</f>
        <v>Jマーカー</v>
      </c>
      <c r="M13" s="6" t="str">
        <f>INDEX($C$7:$H$31,MATCH(SMALL($H$7:$H$31,$K13),$H$7:$H$31,0),2)</f>
        <v>緑</v>
      </c>
      <c r="N13" s="18">
        <f>INDEX($C$7:$H$31,MATCH(SMALL($H$7:$H$31,$K13),$H$7:$H$31,0),6)</f>
        <v>7</v>
      </c>
    </row>
    <row r="14" spans="1:16" x14ac:dyDescent="0.2">
      <c r="B14" s="6" t="s">
        <v>16</v>
      </c>
      <c r="C14" s="6" t="str">
        <f t="shared" si="1"/>
        <v>Jマーカー</v>
      </c>
      <c r="D14" s="6" t="str">
        <f t="shared" si="2"/>
        <v>赤</v>
      </c>
      <c r="E14" s="6" cm="1">
        <f t="array" ref="E14">_xlfn.SWITCH(RIGHT(B14,2),"05",0.5,"07",0.7)</f>
        <v>0.5</v>
      </c>
      <c r="F14" s="6" t="str">
        <f t="shared" si="3"/>
        <v>ノック式</v>
      </c>
      <c r="G14" s="6">
        <v>27</v>
      </c>
      <c r="H14" s="6">
        <v>13</v>
      </c>
      <c r="I14" s="6" t="str" cm="1">
        <f t="array" ref="I14">_xlfn.IFS(AND(G14&gt;=15,H14&lt;20),"要発注",H14&lt;=15,"残りわずか",TRUE,"")</f>
        <v>要発注</v>
      </c>
      <c r="K14" s="6">
        <v>2</v>
      </c>
      <c r="L14" s="6" t="str">
        <f>INDEX($C$7:$H$31,MATCH(SMALL($H$7:$H$31,$K14),$H$7:$H$31,0),1)</f>
        <v>消えるペン</v>
      </c>
      <c r="M14" s="6" t="str">
        <f>INDEX($C$7:$H$31,MATCH(SMALL($H$7:$H$31,$K14),$H$7:$H$31,0),2)</f>
        <v>赤</v>
      </c>
      <c r="N14" s="18">
        <f t="shared" ref="N14:N15" si="4">INDEX($C$7:$H$31,MATCH(SMALL($H$7:$H$31,$K14),$H$7:$H$31,0),6)</f>
        <v>9</v>
      </c>
    </row>
    <row r="15" spans="1:16" x14ac:dyDescent="0.2">
      <c r="B15" s="6" t="s">
        <v>17</v>
      </c>
      <c r="C15" s="6" t="str">
        <f t="shared" si="1"/>
        <v>Jマーカー</v>
      </c>
      <c r="D15" s="6" t="str">
        <f t="shared" si="2"/>
        <v>青</v>
      </c>
      <c r="E15" s="6" cm="1">
        <f t="array" ref="E15">_xlfn.SWITCH(RIGHT(B15,2),"05",0.5,"07",0.7)</f>
        <v>0.7</v>
      </c>
      <c r="F15" s="6" t="str">
        <f t="shared" si="3"/>
        <v>キャップ式</v>
      </c>
      <c r="G15" s="6">
        <v>47</v>
      </c>
      <c r="H15" s="6">
        <v>11</v>
      </c>
      <c r="I15" s="6" t="str" cm="1">
        <f t="array" ref="I15">_xlfn.IFS(AND(G15&gt;=15,H15&lt;20),"要発注",H15&lt;=15,"残りわずか",TRUE,"")</f>
        <v>要発注</v>
      </c>
      <c r="K15" s="6">
        <v>3</v>
      </c>
      <c r="L15" s="6" t="str">
        <f>INDEX($C$7:$H$31,MATCH(SMALL($H$7:$H$31,$K15),$H$7:$H$31,0),1)</f>
        <v>じゃばだペン</v>
      </c>
      <c r="M15" s="6" t="str">
        <f>INDEX($C$7:$H$31,MATCH(SMALL($H$7:$H$31,$K15),$H$7:$H$31,0),2)</f>
        <v>黒</v>
      </c>
      <c r="N15" s="18">
        <f t="shared" si="4"/>
        <v>10</v>
      </c>
    </row>
    <row r="16" spans="1:16" x14ac:dyDescent="0.2">
      <c r="B16" s="6" t="s">
        <v>18</v>
      </c>
      <c r="C16" s="6" t="str">
        <f t="shared" si="1"/>
        <v>Jマーカー</v>
      </c>
      <c r="D16" s="6" t="str">
        <f t="shared" si="2"/>
        <v>青</v>
      </c>
      <c r="E16" s="6" cm="1">
        <f t="array" ref="E16">_xlfn.SWITCH(RIGHT(B16,2),"05",0.5,"07",0.7)</f>
        <v>0.5</v>
      </c>
      <c r="F16" s="6" t="str">
        <f t="shared" si="3"/>
        <v>キャップ式</v>
      </c>
      <c r="G16" s="6">
        <v>23</v>
      </c>
      <c r="H16" s="6">
        <v>21</v>
      </c>
      <c r="I16" s="6" t="str" cm="1">
        <f t="array" ref="I16">_xlfn.IFS(AND(G16&gt;=15,H16&lt;20),"要発注",H16&lt;=15,"残りわずか",TRUE,"")</f>
        <v/>
      </c>
    </row>
    <row r="17" spans="2:12" x14ac:dyDescent="0.2">
      <c r="B17" s="6" t="s">
        <v>19</v>
      </c>
      <c r="C17" s="6" t="str">
        <f t="shared" si="1"/>
        <v>じゃばだペン</v>
      </c>
      <c r="D17" s="6" t="str">
        <f t="shared" si="2"/>
        <v>赤</v>
      </c>
      <c r="E17" s="6" cm="1">
        <f t="array" ref="E17">_xlfn.SWITCH(RIGHT(B17,2),"05",0.5,"07",0.7)</f>
        <v>0.7</v>
      </c>
      <c r="F17" s="6" t="str">
        <f t="shared" si="3"/>
        <v>キャップ式</v>
      </c>
      <c r="G17" s="6">
        <v>39</v>
      </c>
      <c r="H17" s="6">
        <v>14</v>
      </c>
      <c r="I17" s="6" t="str" cm="1">
        <f t="array" ref="I17">_xlfn.IFS(AND(G17&gt;=15,H17&lt;20),"要発注",H17&lt;=15,"残りわずか",TRUE,"")</f>
        <v>要発注</v>
      </c>
      <c r="K17" s="9" t="s">
        <v>44</v>
      </c>
    </row>
    <row r="18" spans="2:12" x14ac:dyDescent="0.2">
      <c r="B18" s="6" t="s">
        <v>20</v>
      </c>
      <c r="C18" s="6" t="str">
        <f t="shared" si="1"/>
        <v>じゃばだペン</v>
      </c>
      <c r="D18" s="6" t="str">
        <f t="shared" si="2"/>
        <v>黒</v>
      </c>
      <c r="E18" s="6" cm="1">
        <f t="array" ref="E18">_xlfn.SWITCH(RIGHT(B18,2),"05",0.5,"07",0.7)</f>
        <v>0.5</v>
      </c>
      <c r="F18" s="6" t="str">
        <f t="shared" si="3"/>
        <v>キャップ式</v>
      </c>
      <c r="G18" s="6">
        <v>49</v>
      </c>
      <c r="H18" s="6">
        <v>15</v>
      </c>
      <c r="I18" s="6" t="str" cm="1">
        <f t="array" ref="I18">_xlfn.IFS(AND(G18&gt;=15,H18&lt;20),"要発注",H18&lt;=15,"残りわずか",TRUE,"")</f>
        <v>要発注</v>
      </c>
      <c r="K18" s="15" t="str">
        <f>DBCS(COUNTBLANK(I7:I31))</f>
        <v>８</v>
      </c>
      <c r="L18" t="s">
        <v>71</v>
      </c>
    </row>
    <row r="19" spans="2:12" x14ac:dyDescent="0.2">
      <c r="B19" s="6" t="s">
        <v>21</v>
      </c>
      <c r="C19" s="6" t="str">
        <f t="shared" si="1"/>
        <v>じゃばだペン</v>
      </c>
      <c r="D19" s="6" t="str">
        <f t="shared" si="2"/>
        <v>青</v>
      </c>
      <c r="E19" s="6" cm="1">
        <f t="array" ref="E19">_xlfn.SWITCH(RIGHT(B19,2),"05",0.5,"07",0.7)</f>
        <v>0.5</v>
      </c>
      <c r="F19" s="6" t="str">
        <f t="shared" si="3"/>
        <v>ノック式</v>
      </c>
      <c r="G19" s="6">
        <v>25</v>
      </c>
      <c r="H19" s="6">
        <v>24</v>
      </c>
      <c r="I19" s="6" t="str" cm="1">
        <f t="array" ref="I19">_xlfn.IFS(AND(G19&gt;=15,H19&lt;20),"要発注",H19&lt;=15,"残りわずか",TRUE,"")</f>
        <v/>
      </c>
    </row>
    <row r="20" spans="2:12" x14ac:dyDescent="0.2">
      <c r="B20" s="6" t="s">
        <v>22</v>
      </c>
      <c r="C20" s="6" t="str">
        <f t="shared" si="1"/>
        <v>じゃばだペン</v>
      </c>
      <c r="D20" s="6" t="str">
        <f t="shared" si="2"/>
        <v>青</v>
      </c>
      <c r="E20" s="6" cm="1">
        <f t="array" ref="E20">_xlfn.SWITCH(RIGHT(B20,2),"05",0.5,"07",0.7)</f>
        <v>0.7</v>
      </c>
      <c r="F20" s="6" t="str">
        <f t="shared" si="3"/>
        <v>キャップ式</v>
      </c>
      <c r="G20" s="6">
        <v>31</v>
      </c>
      <c r="H20" s="6">
        <v>13</v>
      </c>
      <c r="I20" s="6" t="str" cm="1">
        <f t="array" ref="I20">_xlfn.IFS(AND(G20&gt;=15,H20&lt;20),"要発注",H20&lt;=15,"残りわずか",TRUE,"")</f>
        <v>要発注</v>
      </c>
    </row>
    <row r="21" spans="2:12" x14ac:dyDescent="0.2">
      <c r="B21" s="6" t="s">
        <v>23</v>
      </c>
      <c r="C21" s="6" t="str">
        <f t="shared" si="1"/>
        <v>消えるペン</v>
      </c>
      <c r="D21" s="6" t="str">
        <f t="shared" si="2"/>
        <v>緑</v>
      </c>
      <c r="E21" s="6" cm="1">
        <f t="array" ref="E21">_xlfn.SWITCH(RIGHT(B21,2),"05",0.5,"07",0.7)</f>
        <v>0.5</v>
      </c>
      <c r="F21" s="6" t="str">
        <f t="shared" si="3"/>
        <v>キャップ式</v>
      </c>
      <c r="G21" s="6">
        <v>27</v>
      </c>
      <c r="H21" s="6">
        <v>25</v>
      </c>
      <c r="I21" s="6" t="str" cm="1">
        <f t="array" ref="I21">_xlfn.IFS(AND(G21&gt;=15,H21&lt;20),"要発注",H21&lt;=15,"残りわずか",TRUE,"")</f>
        <v/>
      </c>
    </row>
    <row r="22" spans="2:12" x14ac:dyDescent="0.2">
      <c r="B22" s="6" t="s">
        <v>24</v>
      </c>
      <c r="C22" s="6" t="str">
        <f t="shared" si="1"/>
        <v>Jマーカー</v>
      </c>
      <c r="D22" s="6" t="str">
        <f t="shared" si="2"/>
        <v>青</v>
      </c>
      <c r="E22" s="6" cm="1">
        <f t="array" ref="E22">_xlfn.SWITCH(RIGHT(B22,2),"05",0.5,"07",0.7)</f>
        <v>0.7</v>
      </c>
      <c r="F22" s="6" t="str">
        <f t="shared" si="3"/>
        <v>ノック式</v>
      </c>
      <c r="G22" s="6">
        <v>45</v>
      </c>
      <c r="H22" s="6">
        <v>19</v>
      </c>
      <c r="I22" s="6" t="str" cm="1">
        <f t="array" ref="I22">_xlfn.IFS(AND(G22&gt;=15,H22&lt;20),"要発注",H22&lt;=15,"残りわずか",TRUE,"")</f>
        <v>要発注</v>
      </c>
    </row>
    <row r="23" spans="2:12" x14ac:dyDescent="0.2">
      <c r="B23" s="6" t="s">
        <v>25</v>
      </c>
      <c r="C23" s="6" t="str">
        <f t="shared" si="1"/>
        <v>じゃばだペン</v>
      </c>
      <c r="D23" s="6" t="str">
        <f t="shared" si="2"/>
        <v>緑</v>
      </c>
      <c r="E23" s="6" cm="1">
        <f t="array" ref="E23">_xlfn.SWITCH(RIGHT(B23,2),"05",0.5,"07",0.7)</f>
        <v>0.5</v>
      </c>
      <c r="F23" s="6" t="str">
        <f t="shared" si="3"/>
        <v>ノック式</v>
      </c>
      <c r="G23" s="6">
        <v>27</v>
      </c>
      <c r="H23" s="6">
        <v>20</v>
      </c>
      <c r="I23" s="6" t="str" cm="1">
        <f t="array" ref="I23">_xlfn.IFS(AND(G23&gt;=15,H23&lt;20),"要発注",H23&lt;=15,"残りわずか",TRUE,"")</f>
        <v/>
      </c>
    </row>
    <row r="24" spans="2:12" x14ac:dyDescent="0.2">
      <c r="B24" s="6" t="s">
        <v>26</v>
      </c>
      <c r="C24" s="6" t="str">
        <f t="shared" si="1"/>
        <v>消えるペン</v>
      </c>
      <c r="D24" s="6" t="str">
        <f t="shared" si="2"/>
        <v>緑</v>
      </c>
      <c r="E24" s="6" cm="1">
        <f t="array" ref="E24">_xlfn.SWITCH(RIGHT(B24,2),"05",0.5,"07",0.7)</f>
        <v>0.5</v>
      </c>
      <c r="F24" s="6" t="str">
        <f t="shared" si="3"/>
        <v>ノック式</v>
      </c>
      <c r="G24" s="6">
        <v>19</v>
      </c>
      <c r="H24" s="6">
        <v>13</v>
      </c>
      <c r="I24" s="6" t="str" cm="1">
        <f t="array" ref="I24">_xlfn.IFS(AND(G24&gt;=15,H24&lt;20),"要発注",H24&lt;=15,"残りわずか",TRUE,"")</f>
        <v>要発注</v>
      </c>
    </row>
    <row r="25" spans="2:12" x14ac:dyDescent="0.2">
      <c r="B25" s="6" t="s">
        <v>27</v>
      </c>
      <c r="C25" s="6" t="str">
        <f t="shared" si="1"/>
        <v>消えるペン</v>
      </c>
      <c r="D25" s="6" t="str">
        <f t="shared" si="2"/>
        <v>青</v>
      </c>
      <c r="E25" s="6" cm="1">
        <f t="array" ref="E25">_xlfn.SWITCH(RIGHT(B25,2),"05",0.5,"07",0.7)</f>
        <v>0.7</v>
      </c>
      <c r="F25" s="6" t="str">
        <f t="shared" si="3"/>
        <v>ノック式</v>
      </c>
      <c r="G25" s="6">
        <v>17</v>
      </c>
      <c r="H25" s="6">
        <v>14</v>
      </c>
      <c r="I25" s="6" t="str" cm="1">
        <f t="array" ref="I25">_xlfn.IFS(AND(G25&gt;=15,H25&lt;20),"要発注",H25&lt;=15,"残りわずか",TRUE,"")</f>
        <v>要発注</v>
      </c>
    </row>
    <row r="26" spans="2:12" x14ac:dyDescent="0.2">
      <c r="B26" s="6" t="s">
        <v>28</v>
      </c>
      <c r="C26" s="6" t="str">
        <f t="shared" si="1"/>
        <v>Jマーカー</v>
      </c>
      <c r="D26" s="6" t="str">
        <f t="shared" si="2"/>
        <v>緑</v>
      </c>
      <c r="E26" s="6" cm="1">
        <f t="array" ref="E26">_xlfn.SWITCH(RIGHT(B26,2),"05",0.5,"07",0.7)</f>
        <v>0.5</v>
      </c>
      <c r="F26" s="6" t="str">
        <f t="shared" si="3"/>
        <v>ノック式</v>
      </c>
      <c r="G26" s="6">
        <v>16</v>
      </c>
      <c r="H26" s="6">
        <v>11</v>
      </c>
      <c r="I26" s="6" t="str" cm="1">
        <f t="array" ref="I26">_xlfn.IFS(AND(G26&gt;=15,H26&lt;20),"要発注",H26&lt;=15,"残りわずか",TRUE,"")</f>
        <v>要発注</v>
      </c>
    </row>
    <row r="27" spans="2:12" x14ac:dyDescent="0.2">
      <c r="B27" s="6" t="s">
        <v>29</v>
      </c>
      <c r="C27" s="6" t="str">
        <f t="shared" si="1"/>
        <v>消えるペン</v>
      </c>
      <c r="D27" s="6" t="str">
        <f t="shared" si="2"/>
        <v>青</v>
      </c>
      <c r="E27" s="6" cm="1">
        <f t="array" ref="E27">_xlfn.SWITCH(RIGHT(B27,2),"05",0.5,"07",0.7)</f>
        <v>0.5</v>
      </c>
      <c r="F27" s="6" t="str">
        <f t="shared" si="3"/>
        <v>キャップ式</v>
      </c>
      <c r="G27" s="6">
        <v>14</v>
      </c>
      <c r="H27" s="6">
        <v>11</v>
      </c>
      <c r="I27" s="6" t="str" cm="1">
        <f t="array" ref="I27">_xlfn.IFS(AND(G27&gt;=15,H27&lt;20),"要発注",H27&lt;=15,"残りわずか",TRUE,"")</f>
        <v>残りわずか</v>
      </c>
    </row>
    <row r="28" spans="2:12" x14ac:dyDescent="0.2">
      <c r="B28" s="6" t="s">
        <v>30</v>
      </c>
      <c r="C28" s="6" t="str">
        <f t="shared" si="1"/>
        <v>Jマーカー</v>
      </c>
      <c r="D28" s="6" t="str">
        <f t="shared" si="2"/>
        <v>緑</v>
      </c>
      <c r="E28" s="6" cm="1">
        <f t="array" ref="E28">_xlfn.SWITCH(RIGHT(B28,2),"05",0.5,"07",0.7)</f>
        <v>0.7</v>
      </c>
      <c r="F28" s="6" t="str">
        <f t="shared" si="3"/>
        <v>キャップ式</v>
      </c>
      <c r="G28" s="6">
        <v>13</v>
      </c>
      <c r="H28" s="6">
        <v>7</v>
      </c>
      <c r="I28" s="6" t="str" cm="1">
        <f t="array" ref="I28">_xlfn.IFS(AND(G28&gt;=15,H28&lt;20),"要発注",H28&lt;=15,"残りわずか",TRUE,"")</f>
        <v>残りわずか</v>
      </c>
    </row>
    <row r="29" spans="2:12" x14ac:dyDescent="0.2">
      <c r="B29" s="7" t="s">
        <v>31</v>
      </c>
      <c r="C29" s="6" t="str">
        <f t="shared" si="1"/>
        <v>消えるペン</v>
      </c>
      <c r="D29" s="6" t="str">
        <f t="shared" si="2"/>
        <v>黒</v>
      </c>
      <c r="E29" s="6" cm="1">
        <f t="array" ref="E29">_xlfn.SWITCH(RIGHT(B29,2),"05",0.5,"07",0.7)</f>
        <v>0.5</v>
      </c>
      <c r="F29" s="6" t="str">
        <f t="shared" si="3"/>
        <v>ノック式</v>
      </c>
      <c r="G29" s="8">
        <v>43</v>
      </c>
      <c r="H29" s="7">
        <v>27</v>
      </c>
      <c r="I29" s="6" t="str" cm="1">
        <f t="array" ref="I29">_xlfn.IFS(AND(G29&gt;=15,H29&lt;20),"要発注",H29&lt;=15,"残りわずか",TRUE,"")</f>
        <v/>
      </c>
    </row>
    <row r="30" spans="2:12" x14ac:dyDescent="0.2">
      <c r="B30" s="7" t="s">
        <v>32</v>
      </c>
      <c r="C30" s="6" t="str">
        <f t="shared" si="1"/>
        <v>消えるペン</v>
      </c>
      <c r="D30" s="6" t="str">
        <f t="shared" si="2"/>
        <v>黒</v>
      </c>
      <c r="E30" s="6" cm="1">
        <f t="array" ref="E30">_xlfn.SWITCH(RIGHT(B30,2),"05",0.5,"07",0.7)</f>
        <v>0.7</v>
      </c>
      <c r="F30" s="6" t="str">
        <f t="shared" si="3"/>
        <v>キャップ式</v>
      </c>
      <c r="G30" s="8">
        <v>24</v>
      </c>
      <c r="H30" s="7">
        <v>12</v>
      </c>
      <c r="I30" s="6" t="str" cm="1">
        <f t="array" ref="I30">_xlfn.IFS(AND(G30&gt;=15,H30&lt;20),"要発注",H30&lt;=15,"残りわずか",TRUE,"")</f>
        <v>要発注</v>
      </c>
    </row>
    <row r="31" spans="2:12" x14ac:dyDescent="0.2">
      <c r="B31" s="7" t="s">
        <v>33</v>
      </c>
      <c r="C31" s="6" t="str">
        <f t="shared" si="1"/>
        <v>じゃばだペン</v>
      </c>
      <c r="D31" s="6" t="str">
        <f t="shared" si="2"/>
        <v>緑</v>
      </c>
      <c r="E31" s="6" cm="1">
        <f t="array" ref="E31">_xlfn.SWITCH(RIGHT(B31,2),"05",0.5,"07",0.7)</f>
        <v>0.7</v>
      </c>
      <c r="F31" s="6" t="str">
        <f t="shared" si="3"/>
        <v>ノック式</v>
      </c>
      <c r="G31" s="8">
        <v>43</v>
      </c>
      <c r="H31" s="7">
        <v>13</v>
      </c>
      <c r="I31" s="6" t="str" cm="1">
        <f t="array" ref="I31">_xlfn.IFS(AND(G31&gt;=15,H31&lt;20),"要発注",H31&lt;=15,"残りわずか",TRUE,"")</f>
        <v>要発注</v>
      </c>
    </row>
  </sheetData>
  <mergeCells count="5">
    <mergeCell ref="B4:I4"/>
    <mergeCell ref="K6:L6"/>
    <mergeCell ref="K7:L7"/>
    <mergeCell ref="K8:L8"/>
    <mergeCell ref="K9:L9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workbookViewId="0"/>
  </sheetViews>
  <sheetFormatPr defaultRowHeight="13.2" x14ac:dyDescent="0.2"/>
  <cols>
    <col min="2" max="2" width="10.6640625" customWidth="1"/>
    <col min="3" max="3" width="13.6640625" customWidth="1"/>
    <col min="5" max="5" width="14.6640625" customWidth="1"/>
    <col min="6" max="7" width="10.6640625" customWidth="1"/>
  </cols>
  <sheetData>
    <row r="3" spans="2:7" x14ac:dyDescent="0.2">
      <c r="B3" s="9" t="s">
        <v>48</v>
      </c>
      <c r="E3" s="9" t="s">
        <v>54</v>
      </c>
      <c r="F3" s="1"/>
    </row>
    <row r="4" spans="2:7" x14ac:dyDescent="0.2">
      <c r="B4" s="12" t="s">
        <v>49</v>
      </c>
      <c r="C4" s="12" t="s">
        <v>50</v>
      </c>
      <c r="E4" s="12" t="s">
        <v>55</v>
      </c>
      <c r="F4" s="15">
        <v>10</v>
      </c>
      <c r="G4" s="15">
        <v>20</v>
      </c>
    </row>
    <row r="5" spans="2:7" x14ac:dyDescent="0.2">
      <c r="B5" s="13" t="s">
        <v>51</v>
      </c>
      <c r="C5" s="6" t="s">
        <v>45</v>
      </c>
      <c r="E5" s="14" t="s">
        <v>5</v>
      </c>
      <c r="F5" s="15" t="s">
        <v>56</v>
      </c>
      <c r="G5" s="15" t="s">
        <v>57</v>
      </c>
    </row>
    <row r="6" spans="2:7" x14ac:dyDescent="0.2">
      <c r="B6" s="13" t="s">
        <v>52</v>
      </c>
      <c r="C6" s="6" t="s">
        <v>46</v>
      </c>
    </row>
    <row r="7" spans="2:7" x14ac:dyDescent="0.2">
      <c r="B7" s="13" t="s">
        <v>53</v>
      </c>
      <c r="C7" s="6" t="s">
        <v>47</v>
      </c>
      <c r="E7" s="9" t="s">
        <v>58</v>
      </c>
    </row>
    <row r="8" spans="2:7" x14ac:dyDescent="0.2">
      <c r="E8" s="12" t="s">
        <v>59</v>
      </c>
      <c r="F8" s="12" t="s">
        <v>42</v>
      </c>
    </row>
    <row r="9" spans="2:7" x14ac:dyDescent="0.2">
      <c r="E9" s="7" t="s">
        <v>60</v>
      </c>
      <c r="F9" s="7" t="s">
        <v>61</v>
      </c>
    </row>
    <row r="10" spans="2:7" x14ac:dyDescent="0.2">
      <c r="E10" s="7" t="s">
        <v>62</v>
      </c>
      <c r="F10" s="7" t="s">
        <v>63</v>
      </c>
    </row>
    <row r="11" spans="2:7" x14ac:dyDescent="0.2">
      <c r="E11" s="6" t="s">
        <v>64</v>
      </c>
      <c r="F11" s="6" t="s">
        <v>65</v>
      </c>
    </row>
    <row r="12" spans="2:7" x14ac:dyDescent="0.2">
      <c r="E12" s="6" t="s">
        <v>66</v>
      </c>
      <c r="F12" s="6" t="s">
        <v>67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インク</vt:lpstr>
      <vt:lpstr>タイプ</vt:lpstr>
      <vt:lpstr>商品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2025-08-20T06:14:26Z</dcterms:created>
  <dcterms:modified xsi:type="dcterms:W3CDTF">2026-01-15T06:59:08Z</dcterms:modified>
</cp:coreProperties>
</file>