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1-解答\"/>
    </mc:Choice>
  </mc:AlternateContent>
  <bookViews>
    <workbookView xWindow="4452" yWindow="240" windowWidth="18588" windowHeight="888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C26" i="1"/>
  <c r="J25" i="1"/>
  <c r="I25" i="1"/>
  <c r="J24" i="1"/>
  <c r="I24" i="1"/>
  <c r="J23" i="1"/>
  <c r="I23" i="1"/>
  <c r="J22" i="1"/>
  <c r="I22" i="1"/>
  <c r="J21" i="1"/>
  <c r="I21" i="1"/>
  <c r="J20" i="1"/>
  <c r="I20" i="1"/>
  <c r="H16" i="1"/>
  <c r="G16" i="1"/>
  <c r="F16" i="1"/>
  <c r="E16" i="1"/>
  <c r="D16" i="1"/>
  <c r="C16" i="1"/>
  <c r="J15" i="1"/>
  <c r="I15" i="1"/>
  <c r="J14" i="1"/>
  <c r="I14" i="1"/>
  <c r="J13" i="1"/>
  <c r="I13" i="1"/>
  <c r="J12" i="1"/>
  <c r="I12" i="1"/>
  <c r="J11" i="1"/>
  <c r="I11" i="1"/>
  <c r="J10" i="1"/>
  <c r="I10" i="1"/>
  <c r="I16" i="1" l="1"/>
  <c r="I26" i="1"/>
</calcChain>
</file>

<file path=xl/sharedStrings.xml><?xml version="1.0" encoding="utf-8"?>
<sst xmlns="http://schemas.openxmlformats.org/spreadsheetml/2006/main" count="38" uniqueCount="26">
  <si>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</si>
  <si>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</si>
  <si>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【上半期】</t>
    <rPh sb="1" eb="4">
      <t>カミハンキ</t>
    </rPh>
    <phoneticPr fontId="3"/>
  </si>
  <si>
    <t>(単位：件)</t>
    <rPh sb="1" eb="3">
      <t>タンイ</t>
    </rPh>
    <rPh sb="4" eb="5">
      <t>ケン</t>
    </rPh>
    <phoneticPr fontId="3"/>
  </si>
  <si>
    <t>支店名</t>
    <rPh sb="0" eb="2">
      <t>シテン</t>
    </rPh>
    <rPh sb="2" eb="3">
      <t>メイ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</si>
  <si>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</si>
  <si>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</si>
  <si>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</si>
  <si>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</si>
  <si>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</si>
  <si>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</si>
  <si>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</si>
  <si>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平均</t>
    <rPh sb="0" eb="2">
      <t>ヘイキン</t>
    </rPh>
    <phoneticPr fontId="3"/>
  </si>
  <si>
    <t>本店</t>
    <rPh sb="0" eb="2">
      <t>ホンテン</t>
    </rPh>
    <phoneticPr fontId="3"/>
  </si>
  <si>
    <t>駅前店</t>
    <rPh sb="0" eb="2">
      <t>エキマエ</t>
    </rPh>
    <rPh sb="2" eb="3">
      <t>テン</t>
    </rPh>
    <phoneticPr fontId="3"/>
  </si>
  <si>
    <t>中央店</t>
    <rPh sb="0" eb="2">
      <t>チュウオウ</t>
    </rPh>
    <rPh sb="2" eb="3">
      <t>テン</t>
    </rPh>
    <phoneticPr fontId="3"/>
  </si>
  <si>
    <t>北店</t>
    <rPh sb="0" eb="1">
      <t>キタ</t>
    </rPh>
    <rPh sb="1" eb="2">
      <t>テン</t>
    </rPh>
    <phoneticPr fontId="3"/>
  </si>
  <si>
    <t>南店</t>
    <rPh sb="0" eb="1">
      <t>ミナミ</t>
    </rPh>
    <rPh sb="1" eb="2">
      <t>テン</t>
    </rPh>
    <phoneticPr fontId="3"/>
  </si>
  <si>
    <t>東南店</t>
    <rPh sb="0" eb="2">
      <t>トウナン</t>
    </rPh>
    <rPh sb="2" eb="3">
      <t>テン</t>
    </rPh>
    <phoneticPr fontId="3"/>
  </si>
  <si>
    <t>【下半期】</t>
    <rPh sb="1" eb="4">
      <t>シモハンキ</t>
    </rPh>
    <phoneticPr fontId="3"/>
  </si>
  <si>
    <t>10月</t>
    <rPh sb="2" eb="3">
      <t>ガツ</t>
    </rPh>
    <phoneticPr fontId="3"/>
  </si>
  <si>
    <t>11月</t>
  </si>
  <si>
    <t>12月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</si>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</sst>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distributed" vertical="center" justifyLastLine="1"/>
    </xf>
    <xf numFmtId="38" fontId="5" fillId="0" borderId="7" xfId="1" applyFont="1" applyBorder="1">
      <alignment vertical="center"/>
    </xf>
    <xf numFmtId="38" fontId="5" fillId="0" borderId="8" xfId="1" applyFont="1" applyBorder="1">
      <alignment vertical="center"/>
    </xf>
    <xf numFmtId="38" fontId="1" fillId="0" borderId="9" xfId="1" applyFont="1" applyBorder="1">
      <alignment vertical="center"/>
    </xf>
    <xf numFmtId="176" fontId="1" fillId="0" borderId="10" xfId="0" applyNumberFormat="1" applyFont="1" applyBorder="1">
      <alignment vertical="center"/>
    </xf>
    <xf numFmtId="0" fontId="5" fillId="0" borderId="11" xfId="0" applyFont="1" applyBorder="1" applyAlignment="1">
      <alignment horizontal="distributed" vertical="center" justifyLastLine="1"/>
    </xf>
    <xf numFmtId="38" fontId="5" fillId="0" borderId="12" xfId="1" applyFont="1" applyBorder="1">
      <alignment vertical="center"/>
    </xf>
    <xf numFmtId="38" fontId="5" fillId="0" borderId="13" xfId="1" applyFont="1" applyBorder="1">
      <alignment vertical="center"/>
    </xf>
    <xf numFmtId="38" fontId="1" fillId="0" borderId="14" xfId="1" applyFont="1" applyBorder="1">
      <alignment vertical="center"/>
    </xf>
    <xf numFmtId="176" fontId="1" fillId="0" borderId="15" xfId="0" applyNumberFormat="1" applyFont="1" applyBorder="1">
      <alignment vertical="center"/>
    </xf>
    <xf numFmtId="0" fontId="5" fillId="0" borderId="16" xfId="0" applyFont="1" applyBorder="1" applyAlignment="1">
      <alignment horizontal="right" vertical="center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38" fontId="1" fillId="0" borderId="19" xfId="1" applyFont="1" applyBorder="1">
      <alignment vertical="center"/>
    </xf>
    <xf numFmtId="0" fontId="1" fillId="0" borderId="20" xfId="0" applyFont="1" applyBorder="1">
      <alignment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4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3" name="横巻き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85800" y="514350"/>
          <a:ext cx="6734175" cy="514350"/>
        </a:xfrm>
        <a:prstGeom prst="horizontalScroll">
          <a:avLst/>
        </a:prstGeom>
        <a:solidFill>
          <a:srgbClr val="FFC00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0000FF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じゃばだ生命の支店別新規契約件数一覧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/>
  </sheetViews>
  <sheetFormatPr defaultRowHeight="13.2" x14ac:dyDescent="0.2"/>
  <cols>
    <col min="1" max="1" width="9" customWidth="1"/>
    <col min="2" max="2" width="14.77734375" customWidth="1"/>
    <col min="3" max="8" width="9" customWidth="1"/>
    <col min="9" max="9" width="9.6640625" customWidth="1"/>
    <col min="10" max="10" width="10.109375" customWidth="1"/>
  </cols>
  <sheetData>
    <row r="1" spans="1:10" s="1" customFormat="1" x14ac:dyDescent="0.2">
      <c r="A1" s="1" t="s">
        <v>0</v>
      </c>
    </row>
    <row r="2" spans="1:10" s="1" customFormat="1" x14ac:dyDescent="0.2">
      <c r="A2" s="1" t="s">
        <v>1</v>
      </c>
    </row>
    <row r="3" spans="1:10" s="1" customFormat="1" x14ac:dyDescent="0.2"/>
    <row r="4" spans="1:10" s="1" customFormat="1" x14ac:dyDescent="0.2"/>
    <row r="5" spans="1:10" s="1" customFormat="1" x14ac:dyDescent="0.2"/>
    <row r="6" spans="1:10" s="1" customFormat="1" x14ac:dyDescent="0.2"/>
    <row r="7" spans="1:10" s="1" customFormat="1" x14ac:dyDescent="0.2"/>
    <row r="8" spans="1:10" s="1" customFormat="1" ht="19.8" thickBot="1" x14ac:dyDescent="0.25">
      <c r="B8" s="2" t="s">
        <v>2</v>
      </c>
      <c r="C8" s="3"/>
      <c r="D8" s="3"/>
      <c r="E8" s="3"/>
      <c r="F8" s="3"/>
      <c r="G8" s="3"/>
      <c r="H8" s="3"/>
      <c r="J8" s="24" t="s">
        <v>3</v>
      </c>
    </row>
    <row r="9" spans="1:10" s="1" customFormat="1" ht="21" customHeight="1" x14ac:dyDescent="0.2">
      <c r="B9" s="4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9</v>
      </c>
      <c r="H9" s="6" t="s">
        <v>10</v>
      </c>
      <c r="I9" s="7" t="s">
        <v>11</v>
      </c>
      <c r="J9" s="8" t="s">
        <v>12</v>
      </c>
    </row>
    <row r="10" spans="1:10" s="1" customFormat="1" ht="18" customHeight="1" x14ac:dyDescent="0.2">
      <c r="B10" s="9" t="s">
        <v>13</v>
      </c>
      <c r="C10" s="10">
        <v>639</v>
      </c>
      <c r="D10" s="10">
        <v>745</v>
      </c>
      <c r="E10" s="10">
        <v>698</v>
      </c>
      <c r="F10" s="10">
        <v>640</v>
      </c>
      <c r="G10" s="10">
        <v>704</v>
      </c>
      <c r="H10" s="11">
        <v>765</v>
      </c>
      <c r="I10" s="12">
        <f t="shared" ref="I10:I16" si="0">SUM(C10:H10)</f>
        <v>4191</v>
      </c>
      <c r="J10" s="13">
        <f>AVERAGE(C10:H10)</f>
        <v>698.5</v>
      </c>
    </row>
    <row r="11" spans="1:10" s="1" customFormat="1" ht="18" customHeight="1" x14ac:dyDescent="0.2">
      <c r="B11" s="9" t="s">
        <v>14</v>
      </c>
      <c r="C11" s="10">
        <v>465</v>
      </c>
      <c r="D11" s="10">
        <v>301</v>
      </c>
      <c r="E11" s="10">
        <v>384</v>
      </c>
      <c r="F11" s="10">
        <v>425</v>
      </c>
      <c r="G11" s="10">
        <v>368</v>
      </c>
      <c r="H11" s="11">
        <v>481</v>
      </c>
      <c r="I11" s="12">
        <f t="shared" si="0"/>
        <v>2424</v>
      </c>
      <c r="J11" s="13">
        <f t="shared" ref="J11:J15" si="1">AVERAGE(C11:H11)</f>
        <v>404</v>
      </c>
    </row>
    <row r="12" spans="1:10" s="1" customFormat="1" ht="18" customHeight="1" x14ac:dyDescent="0.2">
      <c r="B12" s="9" t="s">
        <v>15</v>
      </c>
      <c r="C12" s="10">
        <v>274</v>
      </c>
      <c r="D12" s="10">
        <v>217</v>
      </c>
      <c r="E12" s="10">
        <v>259</v>
      </c>
      <c r="F12" s="10">
        <v>318</v>
      </c>
      <c r="G12" s="10">
        <v>249</v>
      </c>
      <c r="H12" s="11">
        <v>336</v>
      </c>
      <c r="I12" s="12">
        <f t="shared" si="0"/>
        <v>1653</v>
      </c>
      <c r="J12" s="13">
        <f t="shared" si="1"/>
        <v>275.5</v>
      </c>
    </row>
    <row r="13" spans="1:10" s="1" customFormat="1" ht="18" customHeight="1" x14ac:dyDescent="0.2">
      <c r="B13" s="9" t="s">
        <v>16</v>
      </c>
      <c r="C13" s="10">
        <v>892</v>
      </c>
      <c r="D13" s="10">
        <v>961</v>
      </c>
      <c r="E13" s="10">
        <v>836</v>
      </c>
      <c r="F13" s="10">
        <v>887</v>
      </c>
      <c r="G13" s="10">
        <v>796</v>
      </c>
      <c r="H13" s="11">
        <v>957</v>
      </c>
      <c r="I13" s="12">
        <f t="shared" si="0"/>
        <v>5329</v>
      </c>
      <c r="J13" s="13">
        <f t="shared" si="1"/>
        <v>888.16666666666663</v>
      </c>
    </row>
    <row r="14" spans="1:10" s="1" customFormat="1" ht="18" customHeight="1" x14ac:dyDescent="0.2">
      <c r="B14" s="9" t="s">
        <v>17</v>
      </c>
      <c r="C14" s="10">
        <v>690</v>
      </c>
      <c r="D14" s="10">
        <v>588</v>
      </c>
      <c r="E14" s="10">
        <v>504</v>
      </c>
      <c r="F14" s="10">
        <v>573</v>
      </c>
      <c r="G14" s="10">
        <v>523</v>
      </c>
      <c r="H14" s="11">
        <v>680</v>
      </c>
      <c r="I14" s="12">
        <f t="shared" si="0"/>
        <v>3558</v>
      </c>
      <c r="J14" s="13">
        <f t="shared" si="1"/>
        <v>593</v>
      </c>
    </row>
    <row r="15" spans="1:10" s="1" customFormat="1" ht="18" customHeight="1" thickBot="1" x14ac:dyDescent="0.25">
      <c r="B15" s="14" t="s">
        <v>18</v>
      </c>
      <c r="C15" s="15">
        <v>859</v>
      </c>
      <c r="D15" s="15">
        <v>836</v>
      </c>
      <c r="E15" s="15">
        <v>793</v>
      </c>
      <c r="F15" s="15">
        <v>744</v>
      </c>
      <c r="G15" s="15">
        <v>860</v>
      </c>
      <c r="H15" s="16">
        <v>863</v>
      </c>
      <c r="I15" s="17">
        <f t="shared" si="0"/>
        <v>4955</v>
      </c>
      <c r="J15" s="18">
        <f t="shared" si="1"/>
        <v>825.83333333333337</v>
      </c>
    </row>
    <row r="16" spans="1:10" s="1" customFormat="1" ht="15" customHeight="1" thickBot="1" x14ac:dyDescent="0.25">
      <c r="B16" s="19" t="s">
        <v>11</v>
      </c>
      <c r="C16" s="20">
        <f t="shared" ref="C16:H16" si="2">SUM(C10:C15)</f>
        <v>3819</v>
      </c>
      <c r="D16" s="20">
        <f t="shared" si="2"/>
        <v>3648</v>
      </c>
      <c r="E16" s="20">
        <f t="shared" si="2"/>
        <v>3474</v>
      </c>
      <c r="F16" s="20">
        <f t="shared" si="2"/>
        <v>3587</v>
      </c>
      <c r="G16" s="20">
        <f t="shared" si="2"/>
        <v>3500</v>
      </c>
      <c r="H16" s="21">
        <f t="shared" si="2"/>
        <v>4082</v>
      </c>
      <c r="I16" s="22">
        <f t="shared" si="0"/>
        <v>22110</v>
      </c>
      <c r="J16" s="23"/>
    </row>
    <row r="17" spans="2:10" s="1" customFormat="1" x14ac:dyDescent="0.2"/>
    <row r="18" spans="2:10" s="1" customFormat="1" ht="19.8" thickBot="1" x14ac:dyDescent="0.25">
      <c r="B18" s="2" t="s">
        <v>19</v>
      </c>
      <c r="C18" s="3"/>
      <c r="D18" s="3"/>
      <c r="E18" s="3"/>
      <c r="F18" s="3"/>
      <c r="G18" s="3"/>
      <c r="H18" s="3"/>
      <c r="J18" s="25" t="s">
        <v>3</v>
      </c>
    </row>
    <row r="19" spans="2:10" s="1" customFormat="1" ht="21" customHeight="1" x14ac:dyDescent="0.2">
      <c r="B19" s="4" t="s">
        <v>4</v>
      </c>
      <c r="C19" s="5" t="s">
        <v>20</v>
      </c>
      <c r="D19" s="5" t="s">
        <v>21</v>
      </c>
      <c r="E19" s="5" t="s">
        <v>22</v>
      </c>
      <c r="F19" s="5" t="s">
        <v>23</v>
      </c>
      <c r="G19" s="5" t="s">
        <v>24</v>
      </c>
      <c r="H19" s="6" t="s">
        <v>25</v>
      </c>
      <c r="I19" s="7" t="s">
        <v>11</v>
      </c>
      <c r="J19" s="8" t="s">
        <v>12</v>
      </c>
    </row>
    <row r="20" spans="2:10" s="1" customFormat="1" ht="18" customHeight="1" x14ac:dyDescent="0.2">
      <c r="B20" s="9" t="s">
        <v>13</v>
      </c>
      <c r="C20" s="10">
        <v>768</v>
      </c>
      <c r="D20" s="10">
        <v>896</v>
      </c>
      <c r="E20" s="10">
        <v>763</v>
      </c>
      <c r="F20" s="10">
        <v>905</v>
      </c>
      <c r="G20" s="10">
        <v>801</v>
      </c>
      <c r="H20" s="11">
        <v>864</v>
      </c>
      <c r="I20" s="12">
        <f t="shared" ref="I20:I26" si="3">SUM(C20:H20)</f>
        <v>4997</v>
      </c>
      <c r="J20" s="13">
        <f>AVERAGE(C20:H20)</f>
        <v>832.83333333333337</v>
      </c>
    </row>
    <row r="21" spans="2:10" s="1" customFormat="1" ht="18" customHeight="1" x14ac:dyDescent="0.2">
      <c r="B21" s="9" t="s">
        <v>14</v>
      </c>
      <c r="C21" s="10">
        <v>451</v>
      </c>
      <c r="D21" s="10">
        <v>297</v>
      </c>
      <c r="E21" s="10">
        <v>321</v>
      </c>
      <c r="F21" s="10">
        <v>436</v>
      </c>
      <c r="G21" s="10">
        <v>471</v>
      </c>
      <c r="H21" s="11">
        <v>453</v>
      </c>
      <c r="I21" s="12">
        <f t="shared" si="3"/>
        <v>2429</v>
      </c>
      <c r="J21" s="13">
        <f t="shared" ref="J21:J25" si="4">AVERAGE(C21:H21)</f>
        <v>404.83333333333331</v>
      </c>
    </row>
    <row r="22" spans="2:10" s="1" customFormat="1" ht="18" customHeight="1" x14ac:dyDescent="0.2">
      <c r="B22" s="9" t="s">
        <v>15</v>
      </c>
      <c r="C22" s="10">
        <v>260</v>
      </c>
      <c r="D22" s="10">
        <v>316</v>
      </c>
      <c r="E22" s="10">
        <v>320</v>
      </c>
      <c r="F22" s="10">
        <v>329</v>
      </c>
      <c r="G22" s="10">
        <v>302</v>
      </c>
      <c r="H22" s="11">
        <v>297</v>
      </c>
      <c r="I22" s="12">
        <f t="shared" si="3"/>
        <v>1824</v>
      </c>
      <c r="J22" s="13">
        <f t="shared" si="4"/>
        <v>304</v>
      </c>
    </row>
    <row r="23" spans="2:10" s="1" customFormat="1" ht="18" customHeight="1" x14ac:dyDescent="0.2">
      <c r="B23" s="9" t="s">
        <v>16</v>
      </c>
      <c r="C23" s="10">
        <v>547</v>
      </c>
      <c r="D23" s="10">
        <v>641</v>
      </c>
      <c r="E23" s="10">
        <v>546</v>
      </c>
      <c r="F23" s="10">
        <v>657</v>
      </c>
      <c r="G23" s="10">
        <v>692</v>
      </c>
      <c r="H23" s="11">
        <v>750</v>
      </c>
      <c r="I23" s="12">
        <f t="shared" si="3"/>
        <v>3833</v>
      </c>
      <c r="J23" s="13">
        <f t="shared" si="4"/>
        <v>638.83333333333337</v>
      </c>
    </row>
    <row r="24" spans="2:10" s="1" customFormat="1" ht="18" customHeight="1" x14ac:dyDescent="0.2">
      <c r="B24" s="9" t="s">
        <v>17</v>
      </c>
      <c r="C24" s="10">
        <v>654</v>
      </c>
      <c r="D24" s="10">
        <v>532</v>
      </c>
      <c r="E24" s="10">
        <v>493</v>
      </c>
      <c r="F24" s="10">
        <v>581</v>
      </c>
      <c r="G24" s="10">
        <v>586</v>
      </c>
      <c r="H24" s="11">
        <v>672</v>
      </c>
      <c r="I24" s="12">
        <f t="shared" si="3"/>
        <v>3518</v>
      </c>
      <c r="J24" s="13">
        <f t="shared" si="4"/>
        <v>586.33333333333337</v>
      </c>
    </row>
    <row r="25" spans="2:10" s="1" customFormat="1" ht="18" customHeight="1" thickBot="1" x14ac:dyDescent="0.25">
      <c r="B25" s="14" t="s">
        <v>18</v>
      </c>
      <c r="C25" s="15">
        <v>801</v>
      </c>
      <c r="D25" s="15">
        <v>835</v>
      </c>
      <c r="E25" s="15">
        <v>814</v>
      </c>
      <c r="F25" s="15">
        <v>935</v>
      </c>
      <c r="G25" s="15">
        <v>814</v>
      </c>
      <c r="H25" s="16">
        <v>851</v>
      </c>
      <c r="I25" s="17">
        <f t="shared" si="3"/>
        <v>5050</v>
      </c>
      <c r="J25" s="18">
        <f t="shared" si="4"/>
        <v>841.66666666666663</v>
      </c>
    </row>
    <row r="26" spans="2:10" s="1" customFormat="1" ht="15" customHeight="1" thickBot="1" x14ac:dyDescent="0.25">
      <c r="B26" s="19" t="s">
        <v>11</v>
      </c>
      <c r="C26" s="20">
        <f t="shared" ref="C26:H26" si="5">SUM(C20:C25)</f>
        <v>3481</v>
      </c>
      <c r="D26" s="20">
        <f t="shared" si="5"/>
        <v>3517</v>
      </c>
      <c r="E26" s="20">
        <f t="shared" si="5"/>
        <v>3257</v>
      </c>
      <c r="F26" s="20">
        <f t="shared" si="5"/>
        <v>3843</v>
      </c>
      <c r="G26" s="20">
        <f t="shared" si="5"/>
        <v>3666</v>
      </c>
      <c r="H26" s="21">
        <f t="shared" si="5"/>
        <v>3887</v>
      </c>
      <c r="I26" s="22">
        <f t="shared" si="3"/>
        <v>21651</v>
      </c>
      <c r="J26" s="23"/>
    </row>
    <row r="27" spans="2:10" s="1" customFormat="1" x14ac:dyDescent="0.2"/>
  </sheetData>
  <phoneticPr fontId="2"/>
  <conditionalFormatting sqref="B10:B15">
    <cfRule type="expression" dxfId="3" priority="4">
      <formula>ROUND($I10,-2)&gt;=5000</formula>
    </cfRule>
  </conditionalFormatting>
  <conditionalFormatting sqref="C16:H16">
    <cfRule type="cellIs" dxfId="2" priority="3" operator="lessThanOrEqual">
      <formula>3500</formula>
    </cfRule>
  </conditionalFormatting>
  <conditionalFormatting sqref="B20:B25">
    <cfRule type="expression" dxfId="1" priority="2">
      <formula>ROUND($I20,-2)&gt;=5000</formula>
    </cfRule>
  </conditionalFormatting>
  <conditionalFormatting sqref="C26:H26">
    <cfRule type="cellIs" dxfId="0" priority="1" operator="lessThanOrEqual">
      <formula>3500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2020-07-15T04:52:12Z</dcterms:created>
  <dcterms:modified xsi:type="dcterms:W3CDTF">2026-01-15T04:44:57Z</dcterms:modified>
</cp:coreProperties>
</file>