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4E75399C-2CCF-4D2D-8DF2-4C15A2843F3C}" xr6:coauthVersionLast="47" xr6:coauthVersionMax="47" xr10:uidLastSave="{00000000-0000-0000-0000-000000000000}"/>
  <bookViews>
    <workbookView xWindow="927" yWindow="3982" windowWidth="23591" windowHeight="9291" xr2:uid="{E8FC7F35-BF19-4E7D-884B-3C405630D0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26" i="1" l="1"/>
  <c r="K26" i="1" s="1"/>
  <c r="I26" i="1"/>
  <c r="H26" i="1"/>
  <c r="G26" i="1"/>
  <c r="F26" i="1"/>
  <c r="E26" i="1"/>
  <c r="D26" i="1"/>
  <c r="C26" i="1"/>
  <c r="J25" i="1"/>
  <c r="K25" i="1" s="1"/>
  <c r="J24" i="1"/>
  <c r="K24" i="1" s="1"/>
  <c r="K23" i="1"/>
  <c r="J23" i="1"/>
  <c r="J22" i="1"/>
  <c r="K22" i="1" s="1"/>
  <c r="J21" i="1"/>
  <c r="K21" i="1" s="1"/>
  <c r="K20" i="1"/>
  <c r="J20" i="1"/>
  <c r="I16" i="1"/>
  <c r="H16" i="1"/>
  <c r="G16" i="1"/>
  <c r="J16" i="1" s="1"/>
  <c r="K16" i="1" s="1"/>
  <c r="F16" i="1"/>
  <c r="E16" i="1"/>
  <c r="D16" i="1"/>
  <c r="C16" i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</calcChain>
</file>

<file path=xl/sharedStrings.xml><?xml version="1.0" encoding="utf-8"?>
<sst xmlns="http://schemas.openxmlformats.org/spreadsheetml/2006/main" count="52" uniqueCount="19">
  <si>
    <t>＜土曜日＞</t>
    <rPh sb="1" eb="4">
      <t>ドヨウビ</t>
    </rPh>
    <phoneticPr fontId="5"/>
  </si>
  <si>
    <t>(単位：人)</t>
    <rPh sb="1" eb="3">
      <t>タンイ</t>
    </rPh>
    <rPh sb="4" eb="5">
      <t>ニン</t>
    </rPh>
    <phoneticPr fontId="5"/>
  </si>
  <si>
    <t>会場名</t>
    <rPh sb="0" eb="2">
      <t>カイジョウ</t>
    </rPh>
    <rPh sb="2" eb="3">
      <t>メイ</t>
    </rPh>
    <phoneticPr fontId="5"/>
  </si>
  <si>
    <t>予想</t>
    <rPh sb="0" eb="2">
      <t>ヨソウ</t>
    </rPh>
    <phoneticPr fontId="5"/>
  </si>
  <si>
    <t>10代</t>
    <rPh sb="2" eb="3">
      <t>ダイ</t>
    </rPh>
    <phoneticPr fontId="5"/>
  </si>
  <si>
    <t>20代</t>
    <rPh sb="2" eb="3">
      <t>ダイ</t>
    </rPh>
    <phoneticPr fontId="5"/>
  </si>
  <si>
    <t>30代</t>
    <rPh sb="2" eb="3">
      <t>ダイ</t>
    </rPh>
    <phoneticPr fontId="5"/>
  </si>
  <si>
    <t>40代</t>
    <rPh sb="2" eb="3">
      <t>ダイ</t>
    </rPh>
    <phoneticPr fontId="5"/>
  </si>
  <si>
    <t>50代</t>
    <rPh sb="2" eb="3">
      <t>ダイ</t>
    </rPh>
    <phoneticPr fontId="5"/>
  </si>
  <si>
    <t>60代以上</t>
    <rPh sb="2" eb="3">
      <t>ダイ</t>
    </rPh>
    <rPh sb="3" eb="5">
      <t>イジョウ</t>
    </rPh>
    <phoneticPr fontId="5"/>
  </si>
  <si>
    <t>合計</t>
    <rPh sb="0" eb="2">
      <t>ゴウケイ</t>
    </rPh>
    <phoneticPr fontId="5"/>
  </si>
  <si>
    <t>予想比</t>
    <rPh sb="0" eb="2">
      <t>ヨソウ</t>
    </rPh>
    <rPh sb="2" eb="3">
      <t>ヒ</t>
    </rPh>
    <phoneticPr fontId="5"/>
  </si>
  <si>
    <t>本会場</t>
    <rPh sb="0" eb="1">
      <t>ホン</t>
    </rPh>
    <rPh sb="1" eb="3">
      <t>カイジョウ</t>
    </rPh>
    <phoneticPr fontId="5"/>
  </si>
  <si>
    <t>公園会場</t>
    <rPh sb="0" eb="2">
      <t>コウエン</t>
    </rPh>
    <rPh sb="2" eb="4">
      <t>カイジョウ</t>
    </rPh>
    <phoneticPr fontId="5"/>
  </si>
  <si>
    <t>市役所前会場</t>
    <rPh sb="0" eb="3">
      <t>シヤクショ</t>
    </rPh>
    <rPh sb="3" eb="4">
      <t>マエ</t>
    </rPh>
    <rPh sb="4" eb="6">
      <t>カイジョウ</t>
    </rPh>
    <phoneticPr fontId="5"/>
  </si>
  <si>
    <t>駅前会場</t>
    <rPh sb="0" eb="2">
      <t>エキマエ</t>
    </rPh>
    <rPh sb="2" eb="4">
      <t>カイジョウ</t>
    </rPh>
    <phoneticPr fontId="5"/>
  </si>
  <si>
    <t>商店街会場</t>
    <rPh sb="0" eb="3">
      <t>ショウテンガイ</t>
    </rPh>
    <rPh sb="3" eb="5">
      <t>カイジョウ</t>
    </rPh>
    <phoneticPr fontId="5"/>
  </si>
  <si>
    <t>体育館会場</t>
    <rPh sb="0" eb="3">
      <t>タイイクカン</t>
    </rPh>
    <rPh sb="3" eb="5">
      <t>カイジョウ</t>
    </rPh>
    <phoneticPr fontId="5"/>
  </si>
  <si>
    <t>＜日曜日＞</t>
    <rPh sb="1" eb="4">
      <t>ニチヨウビ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</si>
</sst>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vertical="center"/>
    </xf>
    <xf numFmtId="38" fontId="2" fillId="0" borderId="1" xfId="1" applyFont="1" applyFill="1" applyBorder="1" applyAlignment="1">
      <alignment vertical="center"/>
    </xf>
    <xf numFmtId="176" fontId="2" fillId="0" borderId="1" xfId="2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vertical="center"/>
    </xf>
    <xf numFmtId="0" fontId="2" fillId="0" borderId="1" xfId="2" applyNumberFormat="1" applyFont="1" applyFill="1" applyBorder="1" applyAlignme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 applyFill="1" applyBorder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FCC63-964F-4DAF-916F-ECAAFEF1F037}">
  <dimension ref="A3:S26"/>
  <sheetViews>
    <sheetView tabSelected="1" workbookViewId="0"/>
  </sheetViews>
  <sheetFormatPr defaultColWidth="9" defaultRowHeight="13.8" x14ac:dyDescent="0.2"/>
  <cols>
    <col min="1" max="1" width="9" style="8"/>
    <col min="2" max="2" width="14" style="8" bestFit="1" customWidth="1"/>
    <col min="3" max="3" width="9" style="8"/>
    <col min="4" max="9" width="9.109375" style="8" customWidth="1"/>
    <col min="10" max="10" width="10.6640625" style="8" customWidth="1"/>
    <col min="11" max="15" width="9" style="8"/>
    <col min="16" max="16" width="13" style="8" bestFit="1" customWidth="1"/>
    <col min="17" max="17" width="9" style="8"/>
    <col min="18" max="19" width="11" style="8" bestFit="1" customWidth="1"/>
    <col min="20" max="16384" width="9" style="8"/>
  </cols>
  <sheetData>
    <row r="3" spans="1:19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9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9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9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9" ht="16.3" x14ac:dyDescent="0.2">
      <c r="A8" s="1"/>
      <c r="B8" s="2" t="s">
        <v>0</v>
      </c>
      <c r="C8" s="1"/>
      <c r="D8" s="1"/>
      <c r="E8" s="1"/>
      <c r="F8" s="1"/>
      <c r="G8" s="1"/>
      <c r="H8" s="1"/>
      <c r="I8" s="1"/>
      <c r="J8" s="9" t="s">
        <v>1</v>
      </c>
      <c r="K8" s="1"/>
    </row>
    <row r="9" spans="1:19" ht="21" customHeight="1" x14ac:dyDescent="0.2">
      <c r="A9" s="1"/>
      <c r="B9" s="3" t="s">
        <v>2</v>
      </c>
      <c r="C9" s="3" t="s">
        <v>3</v>
      </c>
      <c r="D9" s="3" t="s">
        <v>4</v>
      </c>
      <c r="E9" s="3" t="s">
        <v>5</v>
      </c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1"/>
      <c r="M9" s="3" t="s">
        <v>2</v>
      </c>
      <c r="N9" s="3" t="s">
        <v>12</v>
      </c>
      <c r="O9" s="3" t="s">
        <v>13</v>
      </c>
      <c r="P9" s="3" t="s">
        <v>14</v>
      </c>
      <c r="Q9" s="3" t="s">
        <v>15</v>
      </c>
      <c r="R9" s="3" t="s">
        <v>16</v>
      </c>
      <c r="S9" s="3" t="s">
        <v>17</v>
      </c>
    </row>
    <row r="10" spans="1:19" x14ac:dyDescent="0.2">
      <c r="A10" s="1"/>
      <c r="B10" s="3" t="s">
        <v>12</v>
      </c>
      <c r="C10" s="4">
        <v>15000</v>
      </c>
      <c r="D10" s="4">
        <v>3621</v>
      </c>
      <c r="E10" s="4">
        <v>3916</v>
      </c>
      <c r="F10" s="4"/>
      <c r="G10" s="4">
        <v>3227</v>
      </c>
      <c r="H10" s="4">
        <v>2069</v>
      </c>
      <c r="I10" s="4">
        <v>1647</v>
      </c>
      <c r="J10" s="4">
        <f t="shared" ref="J10:J16" si="0">SUM(D10:I10)</f>
        <v>14480</v>
      </c>
      <c r="K10" s="5">
        <f>J10/C10</f>
        <v>0.96533333333333338</v>
      </c>
      <c r="L10" s="1"/>
      <c r="M10" s="3" t="s">
        <v>3</v>
      </c>
      <c r="N10" s="6">
        <v>14000</v>
      </c>
      <c r="O10" s="6">
        <v>13000</v>
      </c>
      <c r="P10" s="6">
        <v>13000</v>
      </c>
      <c r="Q10" s="6">
        <v>11000</v>
      </c>
      <c r="R10" s="6">
        <v>11000</v>
      </c>
      <c r="S10" s="6">
        <v>9000</v>
      </c>
    </row>
    <row r="11" spans="1:19" x14ac:dyDescent="0.2">
      <c r="A11" s="1"/>
      <c r="B11" s="3" t="s">
        <v>13</v>
      </c>
      <c r="C11" s="4">
        <v>15000</v>
      </c>
      <c r="D11" s="4">
        <v>3120</v>
      </c>
      <c r="E11" s="4">
        <v>3810</v>
      </c>
      <c r="F11" s="4"/>
      <c r="G11" s="4">
        <v>3168</v>
      </c>
      <c r="H11" s="4">
        <v>1948</v>
      </c>
      <c r="I11" s="4">
        <v>1695</v>
      </c>
      <c r="J11" s="4">
        <f t="shared" si="0"/>
        <v>13741</v>
      </c>
      <c r="K11" s="5">
        <f>J11/C11</f>
        <v>0.9160666666666667</v>
      </c>
      <c r="L11" s="1"/>
      <c r="M11" s="3" t="s">
        <v>4</v>
      </c>
      <c r="N11" s="6">
        <v>2947</v>
      </c>
      <c r="O11" s="6">
        <v>1932</v>
      </c>
      <c r="P11" s="6">
        <v>2663</v>
      </c>
      <c r="Q11" s="6">
        <v>2032</v>
      </c>
      <c r="R11" s="6">
        <v>2065</v>
      </c>
      <c r="S11" s="6">
        <v>1432</v>
      </c>
    </row>
    <row r="12" spans="1:19" x14ac:dyDescent="0.2">
      <c r="A12" s="1"/>
      <c r="B12" s="3" t="s">
        <v>14</v>
      </c>
      <c r="C12" s="4">
        <v>15000</v>
      </c>
      <c r="D12" s="4">
        <v>2148</v>
      </c>
      <c r="E12" s="4">
        <v>2201</v>
      </c>
      <c r="F12" s="4"/>
      <c r="G12" s="4">
        <v>1954</v>
      </c>
      <c r="H12" s="4">
        <v>1772</v>
      </c>
      <c r="I12" s="4">
        <v>1578</v>
      </c>
      <c r="J12" s="4">
        <f t="shared" si="0"/>
        <v>9653</v>
      </c>
      <c r="K12" s="5">
        <f>J12/C12</f>
        <v>0.64353333333333329</v>
      </c>
      <c r="L12" s="1"/>
      <c r="M12" s="3" t="s">
        <v>5</v>
      </c>
      <c r="N12" s="6">
        <v>2854</v>
      </c>
      <c r="O12" s="6">
        <v>1947</v>
      </c>
      <c r="P12" s="6">
        <v>2865</v>
      </c>
      <c r="Q12" s="6">
        <v>2063</v>
      </c>
      <c r="R12" s="6">
        <v>2087</v>
      </c>
      <c r="S12" s="6">
        <v>1403</v>
      </c>
    </row>
    <row r="13" spans="1:19" x14ac:dyDescent="0.2">
      <c r="A13" s="1"/>
      <c r="B13" s="3" t="s">
        <v>15</v>
      </c>
      <c r="C13" s="4">
        <v>12000</v>
      </c>
      <c r="D13" s="4">
        <v>2236</v>
      </c>
      <c r="E13" s="4">
        <v>2226</v>
      </c>
      <c r="F13" s="4"/>
      <c r="G13" s="4">
        <v>2136</v>
      </c>
      <c r="H13" s="4">
        <v>1432</v>
      </c>
      <c r="I13" s="4">
        <v>1324</v>
      </c>
      <c r="J13" s="4">
        <f t="shared" si="0"/>
        <v>9354</v>
      </c>
      <c r="K13" s="5">
        <f>J13/C13</f>
        <v>0.77949999999999997</v>
      </c>
      <c r="L13" s="1"/>
      <c r="M13" s="3" t="s">
        <v>6</v>
      </c>
      <c r="N13" s="6">
        <v>2874</v>
      </c>
      <c r="O13" s="6">
        <v>1908</v>
      </c>
      <c r="P13" s="6">
        <v>2150</v>
      </c>
      <c r="Q13" s="6">
        <v>1945</v>
      </c>
      <c r="R13" s="6">
        <v>1982</v>
      </c>
      <c r="S13" s="6">
        <v>1310</v>
      </c>
    </row>
    <row r="14" spans="1:19" x14ac:dyDescent="0.2">
      <c r="A14" s="1"/>
      <c r="B14" s="3" t="s">
        <v>16</v>
      </c>
      <c r="C14" s="4">
        <v>12000</v>
      </c>
      <c r="D14" s="4">
        <v>2347</v>
      </c>
      <c r="E14" s="4">
        <v>2374</v>
      </c>
      <c r="F14" s="4"/>
      <c r="G14" s="4">
        <v>2717</v>
      </c>
      <c r="H14" s="4">
        <v>1596</v>
      </c>
      <c r="I14" s="4">
        <v>1462</v>
      </c>
      <c r="J14" s="4">
        <f t="shared" si="0"/>
        <v>10496</v>
      </c>
      <c r="K14" s="5">
        <f t="shared" ref="K14:K16" si="1">J14/C14</f>
        <v>0.8746666666666667</v>
      </c>
      <c r="L14" s="1"/>
      <c r="M14" s="3" t="s">
        <v>7</v>
      </c>
      <c r="N14" s="6">
        <v>2790</v>
      </c>
      <c r="O14" s="6">
        <v>1749</v>
      </c>
      <c r="P14" s="6">
        <v>1809</v>
      </c>
      <c r="Q14" s="6">
        <v>1269</v>
      </c>
      <c r="R14" s="6">
        <v>1258</v>
      </c>
      <c r="S14" s="6">
        <v>1125</v>
      </c>
    </row>
    <row r="15" spans="1:19" x14ac:dyDescent="0.2">
      <c r="A15" s="1"/>
      <c r="B15" s="3" t="s">
        <v>17</v>
      </c>
      <c r="C15" s="4">
        <v>10000</v>
      </c>
      <c r="D15" s="4">
        <v>1475</v>
      </c>
      <c r="E15" s="4">
        <v>1587</v>
      </c>
      <c r="F15" s="4"/>
      <c r="G15" s="4">
        <v>1793</v>
      </c>
      <c r="H15" s="4">
        <v>1364</v>
      </c>
      <c r="I15" s="4">
        <v>1132</v>
      </c>
      <c r="J15" s="4">
        <f t="shared" si="0"/>
        <v>7351</v>
      </c>
      <c r="K15" s="5">
        <f t="shared" si="1"/>
        <v>0.73509999999999998</v>
      </c>
      <c r="L15" s="1"/>
      <c r="M15" s="3" t="s">
        <v>8</v>
      </c>
      <c r="N15" s="6">
        <v>1887</v>
      </c>
      <c r="O15" s="6">
        <v>1901</v>
      </c>
      <c r="P15" s="6">
        <v>2009</v>
      </c>
      <c r="Q15" s="6">
        <v>1732</v>
      </c>
      <c r="R15" s="6">
        <v>1826</v>
      </c>
      <c r="S15" s="6">
        <v>1246</v>
      </c>
    </row>
    <row r="16" spans="1:19" ht="15.05" customHeight="1" x14ac:dyDescent="0.2">
      <c r="A16" s="1"/>
      <c r="B16" s="3" t="s">
        <v>10</v>
      </c>
      <c r="C16" s="4">
        <f>SUM(C10:C15)</f>
        <v>79000</v>
      </c>
      <c r="D16" s="4">
        <f t="shared" ref="D16:H16" si="2">SUM(D10:D15)</f>
        <v>14947</v>
      </c>
      <c r="E16" s="4">
        <f t="shared" si="2"/>
        <v>16114</v>
      </c>
      <c r="F16" s="4">
        <f t="shared" si="2"/>
        <v>0</v>
      </c>
      <c r="G16" s="4">
        <f t="shared" si="2"/>
        <v>14995</v>
      </c>
      <c r="H16" s="4">
        <f t="shared" si="2"/>
        <v>10181</v>
      </c>
      <c r="I16" s="4">
        <f>SUM(I10:I15)</f>
        <v>8838</v>
      </c>
      <c r="J16" s="4">
        <f t="shared" si="0"/>
        <v>65075</v>
      </c>
      <c r="K16" s="5">
        <f t="shared" si="1"/>
        <v>0.82373417721518982</v>
      </c>
      <c r="L16" s="1"/>
      <c r="M16" s="3" t="s">
        <v>9</v>
      </c>
      <c r="N16" s="6">
        <v>1382</v>
      </c>
      <c r="O16" s="6">
        <v>1174</v>
      </c>
      <c r="P16" s="6">
        <v>1496</v>
      </c>
      <c r="Q16" s="6">
        <v>1152</v>
      </c>
      <c r="R16" s="6">
        <v>1248</v>
      </c>
      <c r="S16" s="6">
        <v>1065</v>
      </c>
    </row>
    <row r="17" spans="1:1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x14ac:dyDescent="0.2">
      <c r="A18" s="1"/>
      <c r="B18" s="1" t="s">
        <v>18</v>
      </c>
      <c r="C18" s="1"/>
      <c r="D18" s="1"/>
      <c r="E18" s="1"/>
      <c r="F18" s="1"/>
      <c r="G18" s="1"/>
      <c r="H18" s="1"/>
      <c r="I18" s="1"/>
      <c r="J18" s="1" t="s">
        <v>1</v>
      </c>
      <c r="K18" s="1"/>
    </row>
    <row r="19" spans="1:11" ht="21" customHeight="1" x14ac:dyDescent="0.2">
      <c r="A19" s="1"/>
      <c r="B19" s="3" t="s">
        <v>2</v>
      </c>
      <c r="C19" s="3" t="s">
        <v>3</v>
      </c>
      <c r="D19" s="3" t="s">
        <v>4</v>
      </c>
      <c r="E19" s="3" t="s">
        <v>5</v>
      </c>
      <c r="F19" s="3" t="s">
        <v>6</v>
      </c>
      <c r="G19" s="3" t="s">
        <v>7</v>
      </c>
      <c r="H19" s="3" t="s">
        <v>8</v>
      </c>
      <c r="I19" s="3" t="s">
        <v>9</v>
      </c>
      <c r="J19" s="3" t="s">
        <v>10</v>
      </c>
      <c r="K19" s="3" t="s">
        <v>11</v>
      </c>
    </row>
    <row r="20" spans="1:11" x14ac:dyDescent="0.2">
      <c r="A20" s="1"/>
      <c r="B20" s="3" t="s">
        <v>12</v>
      </c>
      <c r="C20" s="6"/>
      <c r="D20" s="6"/>
      <c r="E20" s="6"/>
      <c r="F20" s="6"/>
      <c r="G20" s="6"/>
      <c r="H20" s="6"/>
      <c r="I20" s="6"/>
      <c r="J20" s="6">
        <f>SUM(D20:I20)</f>
        <v>0</v>
      </c>
      <c r="K20" s="7" t="e">
        <f t="shared" ref="K20:K26" si="3">J20/B20</f>
        <v>#VALUE!</v>
      </c>
    </row>
    <row r="21" spans="1:11" x14ac:dyDescent="0.2">
      <c r="A21" s="1"/>
      <c r="B21" s="3" t="s">
        <v>13</v>
      </c>
      <c r="C21" s="6"/>
      <c r="D21" s="6"/>
      <c r="E21" s="6"/>
      <c r="F21" s="6"/>
      <c r="G21" s="6"/>
      <c r="H21" s="6"/>
      <c r="I21" s="6"/>
      <c r="J21" s="6">
        <f t="shared" ref="J21:J26" si="4">SUM(D21:I21)</f>
        <v>0</v>
      </c>
      <c r="K21" s="7" t="e">
        <f t="shared" si="3"/>
        <v>#VALUE!</v>
      </c>
    </row>
    <row r="22" spans="1:11" x14ac:dyDescent="0.2">
      <c r="A22" s="1"/>
      <c r="B22" s="3" t="s">
        <v>14</v>
      </c>
      <c r="C22" s="6"/>
      <c r="D22" s="6"/>
      <c r="E22" s="6"/>
      <c r="F22" s="6"/>
      <c r="G22" s="6"/>
      <c r="H22" s="6"/>
      <c r="I22" s="6"/>
      <c r="J22" s="6">
        <f t="shared" si="4"/>
        <v>0</v>
      </c>
      <c r="K22" s="7" t="e">
        <f t="shared" si="3"/>
        <v>#VALUE!</v>
      </c>
    </row>
    <row r="23" spans="1:11" x14ac:dyDescent="0.2">
      <c r="A23" s="1"/>
      <c r="B23" s="3" t="s">
        <v>15</v>
      </c>
      <c r="C23" s="6"/>
      <c r="D23" s="6"/>
      <c r="E23" s="6"/>
      <c r="F23" s="6"/>
      <c r="G23" s="6"/>
      <c r="H23" s="6"/>
      <c r="I23" s="6"/>
      <c r="J23" s="6">
        <f t="shared" si="4"/>
        <v>0</v>
      </c>
      <c r="K23" s="7" t="e">
        <f t="shared" si="3"/>
        <v>#VALUE!</v>
      </c>
    </row>
    <row r="24" spans="1:11" x14ac:dyDescent="0.2">
      <c r="A24" s="1"/>
      <c r="B24" s="3" t="s">
        <v>16</v>
      </c>
      <c r="C24" s="6"/>
      <c r="D24" s="6"/>
      <c r="E24" s="6"/>
      <c r="F24" s="6"/>
      <c r="G24" s="6"/>
      <c r="H24" s="6"/>
      <c r="I24" s="6"/>
      <c r="J24" s="6">
        <f t="shared" si="4"/>
        <v>0</v>
      </c>
      <c r="K24" s="7" t="e">
        <f t="shared" si="3"/>
        <v>#VALUE!</v>
      </c>
    </row>
    <row r="25" spans="1:11" x14ac:dyDescent="0.2">
      <c r="A25" s="1"/>
      <c r="B25" s="3" t="s">
        <v>17</v>
      </c>
      <c r="C25" s="6"/>
      <c r="D25" s="6"/>
      <c r="E25" s="6"/>
      <c r="F25" s="6"/>
      <c r="G25" s="6"/>
      <c r="H25" s="6"/>
      <c r="I25" s="6"/>
      <c r="J25" s="6">
        <f t="shared" si="4"/>
        <v>0</v>
      </c>
      <c r="K25" s="7" t="e">
        <f t="shared" si="3"/>
        <v>#VALUE!</v>
      </c>
    </row>
    <row r="26" spans="1:11" ht="15.05" customHeight="1" x14ac:dyDescent="0.2">
      <c r="A26" s="1"/>
      <c r="B26" s="3" t="s">
        <v>10</v>
      </c>
      <c r="C26" s="6">
        <f>SUM(C20:C25)</f>
        <v>0</v>
      </c>
      <c r="D26" s="6">
        <f t="shared" ref="D26:I26" si="5">SUM(D20:D25)</f>
        <v>0</v>
      </c>
      <c r="E26" s="6">
        <f t="shared" si="5"/>
        <v>0</v>
      </c>
      <c r="F26" s="6">
        <f t="shared" si="5"/>
        <v>0</v>
      </c>
      <c r="G26" s="6">
        <f t="shared" si="5"/>
        <v>0</v>
      </c>
      <c r="H26" s="6">
        <f t="shared" si="5"/>
        <v>0</v>
      </c>
      <c r="I26" s="6">
        <f t="shared" si="5"/>
        <v>0</v>
      </c>
      <c r="J26" s="6">
        <f t="shared" si="4"/>
        <v>0</v>
      </c>
      <c r="K26" s="7" t="e">
        <f t="shared" si="3"/>
        <v>#VALUE!</v>
      </c>
    </row>
  </sheetData>
  <phoneticPr fontId="3"/>
  <pageMargins left="0.7" right="0.7" top="0.75" bottom="0.75" header="0.3" footer="0.3"/>
  <pageSetup paperSize="9" orientation="portrait" verticalDpi="0" r:id="rId1"/>
  <ignoredErrors>
    <ignoredError sqref="J10:J15" formulaRange="1"/>
    <ignoredError sqref="K20:K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2026-02-12T02:12:50Z</dcterms:created>
  <dcterms:modified xsi:type="dcterms:W3CDTF">2026-02-12T02:12:57Z</dcterms:modified>
</cp:coreProperties>
</file>