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804FED4F-5408-460C-8476-3F2AFF43410D}" xr6:coauthVersionLast="47" xr6:coauthVersionMax="47" xr10:uidLastSave="{00000000-0000-0000-0000-000000000000}"/>
  <bookViews>
    <workbookView xWindow="-113" yWindow="-113" windowWidth="24267" windowHeight="13023" xr2:uid="{D847452F-E815-40B7-A0F8-E3C4386D49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8" i="1" l="1"/>
  <c r="H28" i="1"/>
  <c r="G28" i="1"/>
  <c r="F28" i="1"/>
  <c r="E28" i="1"/>
  <c r="D28" i="1"/>
  <c r="J27" i="1"/>
  <c r="J26" i="1"/>
  <c r="J25" i="1"/>
  <c r="J24" i="1"/>
  <c r="J23" i="1"/>
  <c r="J22" i="1"/>
  <c r="I17" i="1"/>
  <c r="H17" i="1"/>
  <c r="G17" i="1"/>
  <c r="F17" i="1"/>
  <c r="E17" i="1"/>
  <c r="D17" i="1"/>
  <c r="J16" i="1"/>
  <c r="J15" i="1"/>
  <c r="J14" i="1"/>
  <c r="J13" i="1"/>
  <c r="J12" i="1"/>
  <c r="J11" i="1"/>
</calcChain>
</file>

<file path=xl/sharedStrings.xml><?xml version="1.0" encoding="utf-8"?>
<sst xmlns="http://schemas.openxmlformats.org/spreadsheetml/2006/main" count="53" uniqueCount="27">
  <si>
    <t>【洋菓子】</t>
    <rPh sb="1" eb="4">
      <t>ヨウガシ</t>
    </rPh>
    <phoneticPr fontId="5"/>
  </si>
  <si>
    <t>商品名</t>
    <rPh sb="0" eb="2">
      <t>ショウヒン</t>
    </rPh>
    <rPh sb="2" eb="3">
      <t>メイ</t>
    </rPh>
    <phoneticPr fontId="5"/>
  </si>
  <si>
    <t>単価(円)</t>
    <rPh sb="0" eb="2">
      <t>タンカ</t>
    </rPh>
    <rPh sb="3" eb="4">
      <t>エン</t>
    </rPh>
    <phoneticPr fontId="5"/>
  </si>
  <si>
    <t>売上数(個)</t>
    <rPh sb="0" eb="2">
      <t>ウリアゲ</t>
    </rPh>
    <rPh sb="2" eb="3">
      <t>スウ</t>
    </rPh>
    <rPh sb="4" eb="5">
      <t>コ</t>
    </rPh>
    <phoneticPr fontId="5"/>
  </si>
  <si>
    <t>売上合計</t>
    <rPh sb="0" eb="2">
      <t>ウリアゲ</t>
    </rPh>
    <rPh sb="2" eb="4">
      <t>ゴウケイ</t>
    </rPh>
    <phoneticPr fontId="5"/>
  </si>
  <si>
    <t>芋ようかん</t>
    <rPh sb="0" eb="1">
      <t>イモ</t>
    </rPh>
    <phoneticPr fontId="5"/>
  </si>
  <si>
    <t>豆大福</t>
    <rPh sb="0" eb="1">
      <t>マメ</t>
    </rPh>
    <rPh sb="1" eb="3">
      <t>ダイフク</t>
    </rPh>
    <phoneticPr fontId="5"/>
  </si>
  <si>
    <t>まんじゅう</t>
    <phoneticPr fontId="5"/>
  </si>
  <si>
    <t>どらやき</t>
    <phoneticPr fontId="5"/>
  </si>
  <si>
    <t>栗最中</t>
    <rPh sb="0" eb="1">
      <t>クリ</t>
    </rPh>
    <rPh sb="1" eb="3">
      <t>モナカ</t>
    </rPh>
    <phoneticPr fontId="5"/>
  </si>
  <si>
    <t>せんべい</t>
    <phoneticPr fontId="5"/>
  </si>
  <si>
    <t>月</t>
    <rPh sb="0" eb="1">
      <t>ゲツ</t>
    </rPh>
    <phoneticPr fontId="5"/>
  </si>
  <si>
    <t>火</t>
  </si>
  <si>
    <t>水</t>
  </si>
  <si>
    <t>木</t>
  </si>
  <si>
    <t>金</t>
  </si>
  <si>
    <t>土</t>
  </si>
  <si>
    <t>(円)</t>
    <rPh sb="1" eb="2">
      <t>エン</t>
    </rPh>
    <phoneticPr fontId="5"/>
  </si>
  <si>
    <t>バウムクーヘン</t>
    <phoneticPr fontId="5"/>
  </si>
  <si>
    <t>売上数
(個)</t>
    <rPh sb="0" eb="2">
      <t>ウリアゲ</t>
    </rPh>
    <rPh sb="2" eb="3">
      <t>スウ</t>
    </rPh>
    <rPh sb="5" eb="6">
      <t>コ</t>
    </rPh>
    <phoneticPr fontId="5"/>
  </si>
  <si>
    <t>フィナンシェ</t>
    <phoneticPr fontId="5"/>
  </si>
  <si>
    <t>パウンドケーキ</t>
    <phoneticPr fontId="5"/>
  </si>
  <si>
    <t>ダックワーズ</t>
    <phoneticPr fontId="5"/>
  </si>
  <si>
    <t>マドレーヌ</t>
    <phoneticPr fontId="5"/>
  </si>
  <si>
    <t>リーフパイ</t>
    <phoneticPr fontId="5"/>
  </si>
  <si>
    <t>合計</t>
    <rPh sb="0" eb="2">
      <t>ゴウケイ</t>
    </rPh>
    <phoneticPr fontId="5"/>
  </si>
  <si>
    <t>【和菓子】</t>
    <rPh sb="1" eb="4">
      <t>ワガシ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</si>
</sst>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vertical="center"/>
    </xf>
    <xf numFmtId="38" fontId="2" fillId="0" borderId="1" xfId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0" xfId="0" applyFo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3820D-12DF-452E-945A-D9682B264540}">
  <dimension ref="A3:S28"/>
  <sheetViews>
    <sheetView tabSelected="1" workbookViewId="0"/>
  </sheetViews>
  <sheetFormatPr defaultColWidth="9" defaultRowHeight="13.8" x14ac:dyDescent="0.2"/>
  <cols>
    <col min="1" max="1" width="9" style="9"/>
    <col min="2" max="2" width="14" style="9" bestFit="1" customWidth="1"/>
    <col min="3" max="9" width="9" style="9"/>
    <col min="10" max="10" width="10.21875" style="9" bestFit="1" customWidth="1"/>
    <col min="11" max="12" width="9" style="9"/>
    <col min="13" max="13" width="9.21875" style="9" customWidth="1"/>
    <col min="14" max="14" width="10" style="9" bestFit="1" customWidth="1"/>
    <col min="15" max="19" width="8.88671875" style="9" customWidth="1"/>
    <col min="20" max="16384" width="9" style="9"/>
  </cols>
  <sheetData>
    <row r="3" spans="1:19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9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9" ht="16.3" x14ac:dyDescent="0.2">
      <c r="A8" s="1"/>
      <c r="B8" s="2" t="s">
        <v>0</v>
      </c>
      <c r="C8" s="1"/>
      <c r="D8" s="1"/>
      <c r="E8" s="1"/>
      <c r="F8" s="1"/>
      <c r="G8" s="1"/>
      <c r="H8" s="1"/>
      <c r="I8" s="1"/>
      <c r="J8" s="1"/>
      <c r="K8" s="1"/>
    </row>
    <row r="9" spans="1:19" x14ac:dyDescent="0.2">
      <c r="A9" s="1"/>
      <c r="B9" s="10" t="s">
        <v>1</v>
      </c>
      <c r="C9" s="10" t="s">
        <v>2</v>
      </c>
      <c r="D9" s="10" t="s">
        <v>3</v>
      </c>
      <c r="E9" s="10"/>
      <c r="F9" s="10"/>
      <c r="G9" s="10"/>
      <c r="H9" s="10"/>
      <c r="I9" s="10"/>
      <c r="J9" s="3" t="s">
        <v>4</v>
      </c>
      <c r="K9" s="1"/>
      <c r="L9" s="10" t="s">
        <v>1</v>
      </c>
      <c r="M9" s="10"/>
      <c r="N9" s="4" t="s">
        <v>5</v>
      </c>
      <c r="O9" s="4" t="s">
        <v>6</v>
      </c>
      <c r="P9" s="4" t="s">
        <v>7</v>
      </c>
      <c r="Q9" s="4" t="s">
        <v>8</v>
      </c>
      <c r="R9" s="4" t="s">
        <v>9</v>
      </c>
      <c r="S9" s="4" t="s">
        <v>10</v>
      </c>
    </row>
    <row r="10" spans="1:19" x14ac:dyDescent="0.2">
      <c r="A10" s="1"/>
      <c r="B10" s="10"/>
      <c r="C10" s="10"/>
      <c r="D10" s="4" t="s">
        <v>11</v>
      </c>
      <c r="E10" s="4" t="s">
        <v>12</v>
      </c>
      <c r="F10" s="4" t="s">
        <v>13</v>
      </c>
      <c r="G10" s="4" t="s">
        <v>14</v>
      </c>
      <c r="H10" s="4" t="s">
        <v>15</v>
      </c>
      <c r="I10" s="4" t="s">
        <v>16</v>
      </c>
      <c r="J10" s="5" t="s">
        <v>17</v>
      </c>
      <c r="K10" s="1"/>
      <c r="L10" s="10" t="s">
        <v>2</v>
      </c>
      <c r="M10" s="10"/>
      <c r="N10" s="6">
        <v>260</v>
      </c>
      <c r="O10" s="6">
        <v>230</v>
      </c>
      <c r="P10" s="6">
        <v>200</v>
      </c>
      <c r="Q10" s="6">
        <v>180</v>
      </c>
      <c r="R10" s="6">
        <v>140</v>
      </c>
      <c r="S10" s="6">
        <v>140</v>
      </c>
    </row>
    <row r="11" spans="1:19" x14ac:dyDescent="0.2">
      <c r="A11" s="1"/>
      <c r="B11" s="4" t="s">
        <v>18</v>
      </c>
      <c r="C11" s="6">
        <v>340</v>
      </c>
      <c r="D11" s="7">
        <v>700</v>
      </c>
      <c r="E11" s="7">
        <v>673</v>
      </c>
      <c r="F11" s="7"/>
      <c r="G11" s="7">
        <v>625</v>
      </c>
      <c r="H11" s="7">
        <v>773</v>
      </c>
      <c r="I11" s="7">
        <v>829</v>
      </c>
      <c r="J11" s="7">
        <f>C11*SUM(D11:I11)</f>
        <v>1224000</v>
      </c>
      <c r="K11" s="1"/>
      <c r="L11" s="11" t="s">
        <v>19</v>
      </c>
      <c r="M11" s="4" t="s">
        <v>11</v>
      </c>
      <c r="N11" s="6">
        <v>880</v>
      </c>
      <c r="O11" s="6">
        <v>534</v>
      </c>
      <c r="P11" s="6">
        <v>560</v>
      </c>
      <c r="Q11" s="6">
        <v>962</v>
      </c>
      <c r="R11" s="6">
        <v>446</v>
      </c>
      <c r="S11" s="6">
        <v>616</v>
      </c>
    </row>
    <row r="12" spans="1:19" x14ac:dyDescent="0.2">
      <c r="A12" s="1"/>
      <c r="B12" s="4" t="s">
        <v>20</v>
      </c>
      <c r="C12" s="6">
        <v>250</v>
      </c>
      <c r="D12" s="7">
        <v>848</v>
      </c>
      <c r="E12" s="7">
        <v>636</v>
      </c>
      <c r="F12" s="7"/>
      <c r="G12" s="7">
        <v>997</v>
      </c>
      <c r="H12" s="7">
        <v>861</v>
      </c>
      <c r="I12" s="7">
        <v>770</v>
      </c>
      <c r="J12" s="7">
        <f t="shared" ref="J12:J15" si="0">C12*SUM(D12:I12)</f>
        <v>1028000</v>
      </c>
      <c r="K12" s="1"/>
      <c r="L12" s="10"/>
      <c r="M12" s="4" t="s">
        <v>12</v>
      </c>
      <c r="N12" s="6">
        <v>977</v>
      </c>
      <c r="O12" s="6">
        <v>870</v>
      </c>
      <c r="P12" s="6">
        <v>570</v>
      </c>
      <c r="Q12" s="6">
        <v>978</v>
      </c>
      <c r="R12" s="6">
        <v>435</v>
      </c>
      <c r="S12" s="6">
        <v>849</v>
      </c>
    </row>
    <row r="13" spans="1:19" x14ac:dyDescent="0.2">
      <c r="A13" s="1"/>
      <c r="B13" s="4" t="s">
        <v>21</v>
      </c>
      <c r="C13" s="6">
        <v>250</v>
      </c>
      <c r="D13" s="7">
        <v>449</v>
      </c>
      <c r="E13" s="7">
        <v>429</v>
      </c>
      <c r="F13" s="7"/>
      <c r="G13" s="7">
        <v>448</v>
      </c>
      <c r="H13" s="7">
        <v>406</v>
      </c>
      <c r="I13" s="7">
        <v>526</v>
      </c>
      <c r="J13" s="7">
        <f t="shared" si="0"/>
        <v>564500</v>
      </c>
      <c r="K13" s="1"/>
      <c r="L13" s="10"/>
      <c r="M13" s="4" t="s">
        <v>13</v>
      </c>
      <c r="N13" s="6">
        <v>732</v>
      </c>
      <c r="O13" s="6">
        <v>551</v>
      </c>
      <c r="P13" s="6">
        <v>513</v>
      </c>
      <c r="Q13" s="6">
        <v>1123</v>
      </c>
      <c r="R13" s="6">
        <v>451</v>
      </c>
      <c r="S13" s="6">
        <v>625</v>
      </c>
    </row>
    <row r="14" spans="1:19" x14ac:dyDescent="0.2">
      <c r="A14" s="1"/>
      <c r="B14" s="4" t="s">
        <v>22</v>
      </c>
      <c r="C14" s="6">
        <v>240</v>
      </c>
      <c r="D14" s="7">
        <v>625</v>
      </c>
      <c r="E14" s="7">
        <v>709</v>
      </c>
      <c r="F14" s="7"/>
      <c r="G14" s="7">
        <v>981</v>
      </c>
      <c r="H14" s="7">
        <v>673</v>
      </c>
      <c r="I14" s="7">
        <v>1506</v>
      </c>
      <c r="J14" s="7">
        <f t="shared" si="0"/>
        <v>1078560</v>
      </c>
      <c r="K14" s="1"/>
      <c r="L14" s="10"/>
      <c r="M14" s="4" t="s">
        <v>14</v>
      </c>
      <c r="N14" s="6">
        <v>1212</v>
      </c>
      <c r="O14" s="6">
        <v>1032</v>
      </c>
      <c r="P14" s="6">
        <v>682</v>
      </c>
      <c r="Q14" s="6">
        <v>1306</v>
      </c>
      <c r="R14" s="6">
        <v>625</v>
      </c>
      <c r="S14" s="6">
        <v>1104</v>
      </c>
    </row>
    <row r="15" spans="1:19" x14ac:dyDescent="0.2">
      <c r="A15" s="1"/>
      <c r="B15" s="4" t="s">
        <v>23</v>
      </c>
      <c r="C15" s="6">
        <v>200</v>
      </c>
      <c r="D15" s="7">
        <v>671</v>
      </c>
      <c r="E15" s="7">
        <v>975</v>
      </c>
      <c r="F15" s="7"/>
      <c r="G15" s="7">
        <v>882</v>
      </c>
      <c r="H15" s="7">
        <v>1189</v>
      </c>
      <c r="I15" s="7">
        <v>1157</v>
      </c>
      <c r="J15" s="7">
        <f t="shared" si="0"/>
        <v>974800</v>
      </c>
      <c r="K15" s="1"/>
      <c r="L15" s="10"/>
      <c r="M15" s="4" t="s">
        <v>15</v>
      </c>
      <c r="N15" s="6">
        <v>1007</v>
      </c>
      <c r="O15" s="6">
        <v>1128</v>
      </c>
      <c r="P15" s="6">
        <v>610</v>
      </c>
      <c r="Q15" s="6">
        <v>1037</v>
      </c>
      <c r="R15" s="6">
        <v>592</v>
      </c>
      <c r="S15" s="6">
        <v>910</v>
      </c>
    </row>
    <row r="16" spans="1:19" x14ac:dyDescent="0.2">
      <c r="A16" s="1"/>
      <c r="B16" s="4" t="s">
        <v>24</v>
      </c>
      <c r="C16" s="6">
        <v>200</v>
      </c>
      <c r="D16" s="7">
        <v>596</v>
      </c>
      <c r="E16" s="7">
        <v>578</v>
      </c>
      <c r="F16" s="7"/>
      <c r="G16" s="7">
        <v>706</v>
      </c>
      <c r="H16" s="7">
        <v>626</v>
      </c>
      <c r="I16" s="7">
        <v>844</v>
      </c>
      <c r="J16" s="7">
        <f>C16*SUM(D16:I16)</f>
        <v>670000</v>
      </c>
      <c r="K16" s="1"/>
      <c r="L16" s="10"/>
      <c r="M16" s="4" t="s">
        <v>16</v>
      </c>
      <c r="N16" s="6">
        <v>1050</v>
      </c>
      <c r="O16" s="6">
        <v>1147</v>
      </c>
      <c r="P16" s="6">
        <v>728</v>
      </c>
      <c r="Q16" s="6">
        <v>1259</v>
      </c>
      <c r="R16" s="6">
        <v>653</v>
      </c>
      <c r="S16" s="6">
        <v>1150</v>
      </c>
    </row>
    <row r="17" spans="1:11" ht="18" customHeight="1" x14ac:dyDescent="0.2">
      <c r="A17" s="1"/>
      <c r="B17" s="4" t="s">
        <v>25</v>
      </c>
      <c r="C17" s="8"/>
      <c r="D17" s="7">
        <f>SUM(D11:D16)</f>
        <v>3889</v>
      </c>
      <c r="E17" s="7">
        <f t="shared" ref="E17:I17" si="1">SUM(E11:E16)</f>
        <v>4000</v>
      </c>
      <c r="F17" s="7">
        <f t="shared" si="1"/>
        <v>0</v>
      </c>
      <c r="G17" s="7">
        <f t="shared" si="1"/>
        <v>4639</v>
      </c>
      <c r="H17" s="7">
        <f t="shared" si="1"/>
        <v>4528</v>
      </c>
      <c r="I17" s="7">
        <f t="shared" si="1"/>
        <v>5632</v>
      </c>
      <c r="J17" s="8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 t="s">
        <v>26</v>
      </c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0" t="s">
        <v>1</v>
      </c>
      <c r="C20" s="10" t="s">
        <v>2</v>
      </c>
      <c r="D20" s="10" t="s">
        <v>3</v>
      </c>
      <c r="E20" s="10"/>
      <c r="F20" s="10"/>
      <c r="G20" s="10"/>
      <c r="H20" s="10"/>
      <c r="I20" s="10"/>
      <c r="J20" s="3" t="s">
        <v>4</v>
      </c>
      <c r="K20" s="1"/>
    </row>
    <row r="21" spans="1:11" x14ac:dyDescent="0.2">
      <c r="A21" s="1"/>
      <c r="B21" s="10"/>
      <c r="C21" s="10"/>
      <c r="D21" s="4" t="s">
        <v>11</v>
      </c>
      <c r="E21" s="4" t="s">
        <v>12</v>
      </c>
      <c r="F21" s="4" t="s">
        <v>13</v>
      </c>
      <c r="G21" s="4" t="s">
        <v>14</v>
      </c>
      <c r="H21" s="4" t="s">
        <v>15</v>
      </c>
      <c r="I21" s="4" t="s">
        <v>16</v>
      </c>
      <c r="J21" s="5" t="s">
        <v>17</v>
      </c>
      <c r="K21" s="1"/>
    </row>
    <row r="22" spans="1:11" x14ac:dyDescent="0.2">
      <c r="A22" s="1"/>
      <c r="B22" s="4" t="s">
        <v>5</v>
      </c>
      <c r="C22" s="6"/>
      <c r="D22" s="6"/>
      <c r="E22" s="6"/>
      <c r="F22" s="6"/>
      <c r="G22" s="6"/>
      <c r="H22" s="6"/>
      <c r="I22" s="6"/>
      <c r="J22" s="6" t="e">
        <f>B22*SUM(D22:I22)</f>
        <v>#VALUE!</v>
      </c>
      <c r="K22" s="1"/>
    </row>
    <row r="23" spans="1:11" x14ac:dyDescent="0.2">
      <c r="A23" s="1"/>
      <c r="B23" s="4" t="s">
        <v>6</v>
      </c>
      <c r="C23" s="6"/>
      <c r="D23" s="6"/>
      <c r="E23" s="6"/>
      <c r="F23" s="6"/>
      <c r="G23" s="6"/>
      <c r="H23" s="6"/>
      <c r="I23" s="6"/>
      <c r="J23" s="6" t="e">
        <f>B23*SUM(D23:I23)</f>
        <v>#VALUE!</v>
      </c>
      <c r="K23" s="1"/>
    </row>
    <row r="24" spans="1:11" x14ac:dyDescent="0.2">
      <c r="A24" s="1"/>
      <c r="B24" s="4" t="s">
        <v>7</v>
      </c>
      <c r="C24" s="6"/>
      <c r="D24" s="6"/>
      <c r="E24" s="6"/>
      <c r="F24" s="6"/>
      <c r="G24" s="6"/>
      <c r="H24" s="6"/>
      <c r="I24" s="6"/>
      <c r="J24" s="6" t="e">
        <f t="shared" ref="J24:J27" si="2">B24*SUM(D24:I24)</f>
        <v>#VALUE!</v>
      </c>
      <c r="K24" s="1"/>
    </row>
    <row r="25" spans="1:11" x14ac:dyDescent="0.2">
      <c r="A25" s="1"/>
      <c r="B25" s="4" t="s">
        <v>8</v>
      </c>
      <c r="C25" s="6"/>
      <c r="D25" s="6"/>
      <c r="E25" s="6"/>
      <c r="F25" s="6"/>
      <c r="G25" s="6"/>
      <c r="H25" s="6"/>
      <c r="I25" s="6"/>
      <c r="J25" s="6" t="e">
        <f t="shared" si="2"/>
        <v>#VALUE!</v>
      </c>
      <c r="K25" s="1"/>
    </row>
    <row r="26" spans="1:11" x14ac:dyDescent="0.2">
      <c r="A26" s="1"/>
      <c r="B26" s="4" t="s">
        <v>9</v>
      </c>
      <c r="C26" s="6"/>
      <c r="D26" s="6"/>
      <c r="E26" s="6"/>
      <c r="F26" s="6"/>
      <c r="G26" s="6"/>
      <c r="H26" s="6"/>
      <c r="I26" s="6"/>
      <c r="J26" s="6" t="e">
        <f t="shared" si="2"/>
        <v>#VALUE!</v>
      </c>
      <c r="K26" s="1"/>
    </row>
    <row r="27" spans="1:11" x14ac:dyDescent="0.2">
      <c r="A27" s="1"/>
      <c r="B27" s="4" t="s">
        <v>10</v>
      </c>
      <c r="C27" s="6"/>
      <c r="D27" s="6"/>
      <c r="E27" s="6"/>
      <c r="F27" s="6"/>
      <c r="G27" s="6"/>
      <c r="H27" s="6"/>
      <c r="I27" s="6"/>
      <c r="J27" s="6" t="e">
        <f t="shared" si="2"/>
        <v>#VALUE!</v>
      </c>
      <c r="K27" s="1"/>
    </row>
    <row r="28" spans="1:11" ht="18" customHeight="1" x14ac:dyDescent="0.2">
      <c r="A28" s="1"/>
      <c r="B28" s="4" t="s">
        <v>25</v>
      </c>
      <c r="C28" s="8"/>
      <c r="D28" s="6">
        <f>SUM(D22:D27)</f>
        <v>0</v>
      </c>
      <c r="E28" s="6">
        <f t="shared" ref="E28:I28" si="3">SUM(E22:E27)</f>
        <v>0</v>
      </c>
      <c r="F28" s="6">
        <f t="shared" si="3"/>
        <v>0</v>
      </c>
      <c r="G28" s="6">
        <f t="shared" si="3"/>
        <v>0</v>
      </c>
      <c r="H28" s="6">
        <f t="shared" si="3"/>
        <v>0</v>
      </c>
      <c r="I28" s="6">
        <f t="shared" si="3"/>
        <v>0</v>
      </c>
      <c r="J28" s="8"/>
      <c r="K28" s="1"/>
    </row>
  </sheetData>
  <mergeCells count="9">
    <mergeCell ref="L9:M9"/>
    <mergeCell ref="L10:M10"/>
    <mergeCell ref="L11:L16"/>
    <mergeCell ref="B20:B21"/>
    <mergeCell ref="C20:C21"/>
    <mergeCell ref="D20:I20"/>
    <mergeCell ref="B9:B10"/>
    <mergeCell ref="C9:C10"/>
    <mergeCell ref="D9:I9"/>
  </mergeCells>
  <phoneticPr fontId="3"/>
  <pageMargins left="0.7" right="0.7" top="0.75" bottom="0.75" header="0.3" footer="0.3"/>
  <pageSetup paperSize="9" orientation="portrait" verticalDpi="0" r:id="rId1"/>
  <ignoredErrors>
    <ignoredError sqref="J22:J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2026-02-12T02:04:33Z</dcterms:created>
  <dcterms:modified xsi:type="dcterms:W3CDTF">2026-02-12T02:04:36Z</dcterms:modified>
</cp:coreProperties>
</file>