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456594E0-2A8A-4F6F-AC3B-8C002F92D2EF}" xr6:coauthVersionLast="47" xr6:coauthVersionMax="47" xr10:uidLastSave="{00000000-0000-0000-0000-000000000000}"/>
  <bookViews>
    <workbookView xWindow="-113" yWindow="-113" windowWidth="24267" windowHeight="13023" xr2:uid="{A0DA4593-44B3-4EB3-8D37-BCD0F02171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8" i="1" l="1"/>
  <c r="H28" i="1"/>
  <c r="G28" i="1"/>
  <c r="F28" i="1"/>
  <c r="E28" i="1"/>
  <c r="D28" i="1"/>
  <c r="J27" i="1"/>
  <c r="J26" i="1"/>
  <c r="J25" i="1"/>
  <c r="J24" i="1"/>
  <c r="J23" i="1"/>
  <c r="J22" i="1"/>
  <c r="I17" i="1"/>
  <c r="H17" i="1"/>
  <c r="G17" i="1"/>
  <c r="F17" i="1"/>
  <c r="E17" i="1"/>
  <c r="D17" i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<sst xmlns="http://schemas.openxmlformats.org/spreadsheetml/2006/main" count="51" uniqueCount="20">
  <si>
    <t>＜4月＞</t>
    <rPh sb="2" eb="3">
      <t>ガツ</t>
    </rPh>
    <phoneticPr fontId="4"/>
  </si>
  <si>
    <t>商品名</t>
    <rPh sb="0" eb="2">
      <t>ショウヒン</t>
    </rPh>
    <rPh sb="2" eb="3">
      <t>メイ</t>
    </rPh>
    <phoneticPr fontId="4"/>
  </si>
  <si>
    <t>単価(円)</t>
    <rPh sb="0" eb="2">
      <t>タンカ</t>
    </rPh>
    <rPh sb="3" eb="4">
      <t>エン</t>
    </rPh>
    <phoneticPr fontId="4"/>
  </si>
  <si>
    <t>売上数(パック)</t>
    <rPh sb="0" eb="2">
      <t>ウリアゲ</t>
    </rPh>
    <rPh sb="2" eb="3">
      <t>スウ</t>
    </rPh>
    <phoneticPr fontId="4"/>
  </si>
  <si>
    <t>売上金額</t>
    <rPh sb="0" eb="2">
      <t>ウリアゲ</t>
    </rPh>
    <rPh sb="2" eb="4">
      <t>キンガク</t>
    </rPh>
    <phoneticPr fontId="4"/>
  </si>
  <si>
    <t>肉じゃが</t>
    <rPh sb="0" eb="1">
      <t>ニク</t>
    </rPh>
    <phoneticPr fontId="4"/>
  </si>
  <si>
    <t>きんぴらごぼう</t>
  </si>
  <si>
    <t>甘酢肉団子</t>
    <rPh sb="0" eb="2">
      <t>アマズ</t>
    </rPh>
    <rPh sb="2" eb="5">
      <t>ニクダンゴ</t>
    </rPh>
    <phoneticPr fontId="4"/>
  </si>
  <si>
    <t>切り干し大根</t>
    <rPh sb="0" eb="1">
      <t>キ</t>
    </rPh>
    <rPh sb="2" eb="3">
      <t>ボ</t>
    </rPh>
    <rPh sb="4" eb="6">
      <t>ダイコン</t>
    </rPh>
    <phoneticPr fontId="4"/>
  </si>
  <si>
    <t>メンチカツ</t>
  </si>
  <si>
    <t>ポテトサラダ</t>
  </si>
  <si>
    <t>月曜日</t>
    <rPh sb="0" eb="2">
      <t>ゲツヨウ</t>
    </rPh>
    <rPh sb="2" eb="3">
      <t>ビ</t>
    </rPh>
    <phoneticPr fontId="4"/>
  </si>
  <si>
    <t>火曜日</t>
  </si>
  <si>
    <t>水曜日</t>
  </si>
  <si>
    <t>木曜日</t>
  </si>
  <si>
    <t>金曜日</t>
  </si>
  <si>
    <t>土曜日</t>
  </si>
  <si>
    <t>合計(円)</t>
  </si>
  <si>
    <t>合計</t>
    <rPh sb="0" eb="2">
      <t>ゴウケイ</t>
    </rPh>
    <phoneticPr fontId="4"/>
  </si>
  <si>
    <t>＜5月＞</t>
    <rPh sb="2" eb="3">
      <t>ガツ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</si>
</sst>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1" applyNumberFormat="1" applyFont="1" applyBorder="1">
      <alignment vertical="center"/>
    </xf>
    <xf numFmtId="38" fontId="5" fillId="0" borderId="5" xfId="1" applyFont="1" applyBorder="1">
      <alignment vertical="center"/>
    </xf>
    <xf numFmtId="0" fontId="5" fillId="0" borderId="7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847C-0F9F-4AD5-8DD6-E68CD5925AD8}">
  <dimension ref="B8:R28"/>
  <sheetViews>
    <sheetView tabSelected="1" workbookViewId="0"/>
  </sheetViews>
  <sheetFormatPr defaultColWidth="9" defaultRowHeight="13.8" x14ac:dyDescent="0.2"/>
  <cols>
    <col min="1" max="1" width="9" style="2"/>
    <col min="2" max="2" width="13.33203125" style="2" bestFit="1" customWidth="1"/>
    <col min="3" max="9" width="9" style="2"/>
    <col min="10" max="10" width="10.6640625" style="2" customWidth="1"/>
    <col min="11" max="12" width="9" style="2"/>
    <col min="13" max="13" width="8.21875" style="2" bestFit="1" customWidth="1"/>
    <col min="14" max="14" width="13.33203125" style="2" bestFit="1" customWidth="1"/>
    <col min="15" max="15" width="11" style="2" bestFit="1" customWidth="1"/>
    <col min="16" max="16" width="11.88671875" style="2" bestFit="1" customWidth="1"/>
    <col min="17" max="17" width="9.21875" style="2" bestFit="1" customWidth="1"/>
    <col min="18" max="18" width="11.21875" style="2" bestFit="1" customWidth="1"/>
    <col min="19" max="16384" width="9" style="2"/>
  </cols>
  <sheetData>
    <row r="8" spans="2:18" ht="16.3" x14ac:dyDescent="0.2">
      <c r="B8" s="1" t="s">
        <v>0</v>
      </c>
    </row>
    <row r="9" spans="2:18" x14ac:dyDescent="0.2">
      <c r="B9" s="12" t="s">
        <v>1</v>
      </c>
      <c r="C9" s="12" t="s">
        <v>2</v>
      </c>
      <c r="D9" s="14" t="s">
        <v>3</v>
      </c>
      <c r="E9" s="15"/>
      <c r="F9" s="15"/>
      <c r="G9" s="15"/>
      <c r="H9" s="15"/>
      <c r="I9" s="16"/>
      <c r="J9" s="3" t="s">
        <v>4</v>
      </c>
      <c r="L9" s="4"/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5" t="s">
        <v>10</v>
      </c>
    </row>
    <row r="10" spans="2:18" x14ac:dyDescent="0.2">
      <c r="B10" s="13"/>
      <c r="C10" s="13"/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6" t="s">
        <v>17</v>
      </c>
      <c r="L10" s="4" t="s">
        <v>2</v>
      </c>
      <c r="M10" s="7">
        <v>350</v>
      </c>
      <c r="N10" s="7">
        <v>320</v>
      </c>
      <c r="O10" s="7">
        <v>460</v>
      </c>
      <c r="P10" s="7">
        <v>300</v>
      </c>
      <c r="Q10" s="7">
        <v>400</v>
      </c>
      <c r="R10" s="7">
        <v>320</v>
      </c>
    </row>
    <row r="11" spans="2:18" x14ac:dyDescent="0.2">
      <c r="B11" s="5" t="s">
        <v>5</v>
      </c>
      <c r="C11" s="8">
        <v>350</v>
      </c>
      <c r="D11" s="8">
        <v>659</v>
      </c>
      <c r="E11" s="8">
        <v>547</v>
      </c>
      <c r="F11" s="8"/>
      <c r="G11" s="8">
        <v>503</v>
      </c>
      <c r="H11" s="8">
        <v>791</v>
      </c>
      <c r="I11" s="8">
        <v>802</v>
      </c>
      <c r="J11" s="8">
        <f>C11*SUM(D11:I11)</f>
        <v>1155700</v>
      </c>
      <c r="L11" s="5" t="s">
        <v>11</v>
      </c>
      <c r="M11" s="7">
        <v>689</v>
      </c>
      <c r="N11" s="7">
        <v>337</v>
      </c>
      <c r="O11" s="7">
        <v>492</v>
      </c>
      <c r="P11" s="7">
        <v>483</v>
      </c>
      <c r="Q11" s="7">
        <v>540</v>
      </c>
      <c r="R11" s="7">
        <v>715</v>
      </c>
    </row>
    <row r="12" spans="2:18" x14ac:dyDescent="0.2">
      <c r="B12" s="5" t="s">
        <v>6</v>
      </c>
      <c r="C12" s="8">
        <v>320</v>
      </c>
      <c r="D12" s="8">
        <v>314</v>
      </c>
      <c r="E12" s="8">
        <v>320</v>
      </c>
      <c r="F12" s="8"/>
      <c r="G12" s="8">
        <v>351</v>
      </c>
      <c r="H12" s="8">
        <v>496</v>
      </c>
      <c r="I12" s="8">
        <v>480</v>
      </c>
      <c r="J12" s="8">
        <f t="shared" ref="J12:J16" si="0">C12*SUM(D12:I12)</f>
        <v>627520</v>
      </c>
      <c r="L12" s="5" t="s">
        <v>12</v>
      </c>
      <c r="M12" s="7">
        <v>598</v>
      </c>
      <c r="N12" s="7">
        <v>396</v>
      </c>
      <c r="O12" s="7">
        <v>401</v>
      </c>
      <c r="P12" s="7">
        <v>346</v>
      </c>
      <c r="Q12" s="7">
        <v>397</v>
      </c>
      <c r="R12" s="7">
        <v>592</v>
      </c>
    </row>
    <row r="13" spans="2:18" x14ac:dyDescent="0.2">
      <c r="B13" s="5" t="s">
        <v>7</v>
      </c>
      <c r="C13" s="8">
        <v>460</v>
      </c>
      <c r="D13" s="8">
        <v>520</v>
      </c>
      <c r="E13" s="8">
        <v>451</v>
      </c>
      <c r="F13" s="8"/>
      <c r="G13" s="8">
        <v>420</v>
      </c>
      <c r="H13" s="8">
        <v>625</v>
      </c>
      <c r="I13" s="8">
        <v>622</v>
      </c>
      <c r="J13" s="8">
        <f t="shared" si="0"/>
        <v>1213480</v>
      </c>
      <c r="L13" s="5" t="s">
        <v>13</v>
      </c>
      <c r="M13" s="7">
        <v>557</v>
      </c>
      <c r="N13" s="7">
        <v>339</v>
      </c>
      <c r="O13" s="7">
        <v>446</v>
      </c>
      <c r="P13" s="7">
        <v>318</v>
      </c>
      <c r="Q13" s="7">
        <v>382</v>
      </c>
      <c r="R13" s="7">
        <v>697</v>
      </c>
    </row>
    <row r="14" spans="2:18" x14ac:dyDescent="0.2">
      <c r="B14" s="5" t="s">
        <v>8</v>
      </c>
      <c r="C14" s="8">
        <v>300</v>
      </c>
      <c r="D14" s="8">
        <v>483</v>
      </c>
      <c r="E14" s="8">
        <v>318</v>
      </c>
      <c r="F14" s="8"/>
      <c r="G14" s="8">
        <v>346</v>
      </c>
      <c r="H14" s="8">
        <v>569</v>
      </c>
      <c r="I14" s="8">
        <v>550</v>
      </c>
      <c r="J14" s="8">
        <f t="shared" si="0"/>
        <v>679800</v>
      </c>
      <c r="L14" s="5" t="s">
        <v>14</v>
      </c>
      <c r="M14" s="7">
        <v>514</v>
      </c>
      <c r="N14" s="7">
        <v>387</v>
      </c>
      <c r="O14" s="7">
        <v>394</v>
      </c>
      <c r="P14" s="7">
        <v>297</v>
      </c>
      <c r="Q14" s="7">
        <v>364</v>
      </c>
      <c r="R14" s="7">
        <v>690</v>
      </c>
    </row>
    <row r="15" spans="2:18" x14ac:dyDescent="0.2">
      <c r="B15" s="5" t="s">
        <v>9</v>
      </c>
      <c r="C15" s="8">
        <v>400</v>
      </c>
      <c r="D15" s="8">
        <v>572</v>
      </c>
      <c r="E15" s="8">
        <v>405</v>
      </c>
      <c r="F15" s="8"/>
      <c r="G15" s="8">
        <v>427</v>
      </c>
      <c r="H15" s="8">
        <v>714</v>
      </c>
      <c r="I15" s="8">
        <v>653</v>
      </c>
      <c r="J15" s="8">
        <f t="shared" si="0"/>
        <v>1108400</v>
      </c>
      <c r="L15" s="5" t="s">
        <v>15</v>
      </c>
      <c r="M15" s="7">
        <v>823</v>
      </c>
      <c r="N15" s="7">
        <v>591</v>
      </c>
      <c r="O15" s="7">
        <v>599</v>
      </c>
      <c r="P15" s="7">
        <v>569</v>
      </c>
      <c r="Q15" s="7">
        <v>693</v>
      </c>
      <c r="R15" s="7">
        <v>871</v>
      </c>
    </row>
    <row r="16" spans="2:18" x14ac:dyDescent="0.2">
      <c r="B16" s="5" t="s">
        <v>10</v>
      </c>
      <c r="C16" s="8">
        <v>320</v>
      </c>
      <c r="D16" s="8">
        <v>715</v>
      </c>
      <c r="E16" s="8">
        <v>697</v>
      </c>
      <c r="F16" s="8"/>
      <c r="G16" s="8">
        <v>592</v>
      </c>
      <c r="H16" s="8">
        <v>871</v>
      </c>
      <c r="I16" s="8">
        <v>890</v>
      </c>
      <c r="J16" s="8">
        <f t="shared" si="0"/>
        <v>1204800</v>
      </c>
      <c r="L16" s="5" t="s">
        <v>16</v>
      </c>
      <c r="M16" s="7">
        <v>819</v>
      </c>
      <c r="N16" s="7">
        <v>493</v>
      </c>
      <c r="O16" s="7">
        <v>612</v>
      </c>
      <c r="P16" s="7">
        <v>550</v>
      </c>
      <c r="Q16" s="7">
        <v>621</v>
      </c>
      <c r="R16" s="7">
        <v>890</v>
      </c>
    </row>
    <row r="17" spans="2:10" ht="18" customHeight="1" x14ac:dyDescent="0.2">
      <c r="B17" s="5" t="s">
        <v>18</v>
      </c>
      <c r="C17" s="9"/>
      <c r="D17" s="8">
        <f>SUM(D11:D16)</f>
        <v>3263</v>
      </c>
      <c r="E17" s="8">
        <f t="shared" ref="E17:I17" si="1">SUM(E11:E16)</f>
        <v>2738</v>
      </c>
      <c r="F17" s="8">
        <f>SUM(F11:F16)</f>
        <v>0</v>
      </c>
      <c r="G17" s="8">
        <f t="shared" si="1"/>
        <v>2639</v>
      </c>
      <c r="H17" s="8">
        <f t="shared" si="1"/>
        <v>4066</v>
      </c>
      <c r="I17" s="8">
        <f t="shared" si="1"/>
        <v>3997</v>
      </c>
      <c r="J17" s="9"/>
    </row>
    <row r="19" spans="2:10" x14ac:dyDescent="0.2">
      <c r="B19" s="2" t="s">
        <v>19</v>
      </c>
    </row>
    <row r="20" spans="2:10" x14ac:dyDescent="0.2">
      <c r="B20" s="3" t="s">
        <v>1</v>
      </c>
      <c r="C20" s="3" t="s">
        <v>2</v>
      </c>
      <c r="D20" s="4" t="s">
        <v>3</v>
      </c>
      <c r="E20" s="10"/>
      <c r="F20" s="10"/>
      <c r="G20" s="10"/>
      <c r="H20" s="10"/>
      <c r="I20" s="11"/>
      <c r="J20" s="3" t="s">
        <v>4</v>
      </c>
    </row>
    <row r="21" spans="2:10" x14ac:dyDescent="0.2">
      <c r="B21" s="6"/>
      <c r="C21" s="6"/>
      <c r="D21" s="5" t="s">
        <v>11</v>
      </c>
      <c r="E21" s="5" t="s">
        <v>12</v>
      </c>
      <c r="F21" s="5" t="s">
        <v>13</v>
      </c>
      <c r="G21" s="5" t="s">
        <v>14</v>
      </c>
      <c r="H21" s="5" t="s">
        <v>15</v>
      </c>
      <c r="I21" s="5" t="s">
        <v>16</v>
      </c>
      <c r="J21" s="6" t="s">
        <v>17</v>
      </c>
    </row>
    <row r="22" spans="2:10" x14ac:dyDescent="0.2">
      <c r="B22" s="5" t="s">
        <v>5</v>
      </c>
      <c r="C22" s="7"/>
      <c r="D22" s="7"/>
      <c r="E22" s="7"/>
      <c r="F22" s="7"/>
      <c r="G22" s="7"/>
      <c r="H22" s="7"/>
      <c r="I22" s="7"/>
      <c r="J22" s="7" t="e">
        <f>B22*SUM(D22:I22)</f>
        <v>#VALUE!</v>
      </c>
    </row>
    <row r="23" spans="2:10" x14ac:dyDescent="0.2">
      <c r="B23" s="5" t="s">
        <v>6</v>
      </c>
      <c r="C23" s="7"/>
      <c r="D23" s="7"/>
      <c r="E23" s="7"/>
      <c r="F23" s="7"/>
      <c r="G23" s="7"/>
      <c r="H23" s="7"/>
      <c r="I23" s="7"/>
      <c r="J23" s="7" t="e">
        <f t="shared" ref="J23:J27" si="2">B23*SUM(D23:I23)</f>
        <v>#VALUE!</v>
      </c>
    </row>
    <row r="24" spans="2:10" x14ac:dyDescent="0.2">
      <c r="B24" s="5" t="s">
        <v>7</v>
      </c>
      <c r="C24" s="7"/>
      <c r="D24" s="7"/>
      <c r="E24" s="7"/>
      <c r="F24" s="7"/>
      <c r="G24" s="7"/>
      <c r="H24" s="7"/>
      <c r="I24" s="7"/>
      <c r="J24" s="7" t="e">
        <f t="shared" si="2"/>
        <v>#VALUE!</v>
      </c>
    </row>
    <row r="25" spans="2:10" x14ac:dyDescent="0.2">
      <c r="B25" s="5" t="s">
        <v>8</v>
      </c>
      <c r="C25" s="7"/>
      <c r="D25" s="7"/>
      <c r="E25" s="7"/>
      <c r="F25" s="7"/>
      <c r="G25" s="7"/>
      <c r="H25" s="7"/>
      <c r="I25" s="7"/>
      <c r="J25" s="7" t="e">
        <f t="shared" si="2"/>
        <v>#VALUE!</v>
      </c>
    </row>
    <row r="26" spans="2:10" x14ac:dyDescent="0.2">
      <c r="B26" s="5" t="s">
        <v>9</v>
      </c>
      <c r="C26" s="7"/>
      <c r="D26" s="7"/>
      <c r="E26" s="7"/>
      <c r="F26" s="7"/>
      <c r="G26" s="7"/>
      <c r="H26" s="7"/>
      <c r="I26" s="7"/>
      <c r="J26" s="7" t="e">
        <f t="shared" si="2"/>
        <v>#VALUE!</v>
      </c>
    </row>
    <row r="27" spans="2:10" x14ac:dyDescent="0.2">
      <c r="B27" s="5" t="s">
        <v>10</v>
      </c>
      <c r="C27" s="7"/>
      <c r="D27" s="7"/>
      <c r="E27" s="7"/>
      <c r="F27" s="7"/>
      <c r="G27" s="7"/>
      <c r="H27" s="7"/>
      <c r="I27" s="7"/>
      <c r="J27" s="7" t="e">
        <f t="shared" si="2"/>
        <v>#VALUE!</v>
      </c>
    </row>
    <row r="28" spans="2:10" ht="18" customHeight="1" x14ac:dyDescent="0.2">
      <c r="B28" s="5" t="s">
        <v>18</v>
      </c>
      <c r="C28" s="9"/>
      <c r="D28" s="7">
        <f t="shared" ref="D28:I28" si="3">SUM(D22:D27)</f>
        <v>0</v>
      </c>
      <c r="E28" s="7">
        <f t="shared" si="3"/>
        <v>0</v>
      </c>
      <c r="F28" s="7">
        <f t="shared" si="3"/>
        <v>0</v>
      </c>
      <c r="G28" s="7">
        <f t="shared" si="3"/>
        <v>0</v>
      </c>
      <c r="H28" s="7">
        <f t="shared" si="3"/>
        <v>0</v>
      </c>
      <c r="I28" s="7">
        <f t="shared" si="3"/>
        <v>0</v>
      </c>
      <c r="J28" s="9"/>
    </row>
  </sheetData>
  <mergeCells count="3">
    <mergeCell ref="B9:B10"/>
    <mergeCell ref="C9:C10"/>
    <mergeCell ref="D9:I9"/>
  </mergeCells>
  <phoneticPr fontId="3"/>
  <pageMargins left="0.7" right="0.7" top="0.75" bottom="0.75" header="0.3" footer="0.3"/>
  <pageSetup paperSize="9" orientation="portrait" verticalDpi="0" r:id="rId1"/>
  <ignoredErrors>
    <ignoredError sqref="J22:J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2026-02-12T01:44:05Z</dcterms:created>
  <dcterms:modified xsi:type="dcterms:W3CDTF">2026-02-12T01:44:09Z</dcterms:modified>
</cp:coreProperties>
</file>