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DA96D091-5E40-4A5E-B85D-C137CD52CA64}" xr6:coauthVersionLast="47" xr6:coauthVersionMax="47" xr10:uidLastSave="{00000000-0000-0000-0000-000000000000}"/>
  <bookViews>
    <workbookView xWindow="-113" yWindow="-113" windowWidth="24267" windowHeight="13023" xr2:uid="{6583047E-EEED-456E-9F7B-4D701F7DA1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5" i="1" l="1"/>
  <c r="J24" i="1"/>
  <c r="J23" i="1"/>
  <c r="J22" i="1"/>
  <c r="J21" i="1"/>
  <c r="J20" i="1"/>
  <c r="I26" i="1"/>
  <c r="I25" i="1"/>
  <c r="I24" i="1"/>
  <c r="I23" i="1"/>
  <c r="I22" i="1"/>
  <c r="I21" i="1"/>
  <c r="I20" i="1"/>
  <c r="C26" i="1"/>
  <c r="H26" i="1"/>
  <c r="G26" i="1"/>
  <c r="F26" i="1"/>
  <c r="E26" i="1"/>
  <c r="D26" i="1"/>
  <c r="H16" i="1"/>
  <c r="G16" i="1"/>
  <c r="F16" i="1"/>
  <c r="E16" i="1"/>
  <c r="D16" i="1"/>
  <c r="C16" i="1"/>
  <c r="I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</calcChain>
</file>

<file path=xl/sharedStrings.xml><?xml version="1.0" encoding="utf-8"?>
<sst xmlns="http://schemas.openxmlformats.org/spreadsheetml/2006/main" count="49" uniqueCount="19">
  <si>
    <t>【上半期】</t>
    <rPh sb="1" eb="4">
      <t>カミハンキ</t>
    </rPh>
    <phoneticPr fontId="5"/>
  </si>
  <si>
    <t>(単位：人)</t>
    <rPh sb="1" eb="3">
      <t>タンイ</t>
    </rPh>
    <rPh sb="4" eb="5">
      <t>ニン</t>
    </rPh>
    <phoneticPr fontId="5"/>
  </si>
  <si>
    <t>区分</t>
    <rPh sb="0" eb="2">
      <t>クブン</t>
    </rPh>
    <phoneticPr fontId="5"/>
  </si>
  <si>
    <t>中央地区</t>
    <rPh sb="0" eb="2">
      <t>チュウオウ</t>
    </rPh>
    <rPh sb="2" eb="4">
      <t>チク</t>
    </rPh>
    <phoneticPr fontId="5"/>
  </si>
  <si>
    <t>駅前地区</t>
    <rPh sb="0" eb="2">
      <t>エキマエ</t>
    </rPh>
    <rPh sb="2" eb="4">
      <t>チク</t>
    </rPh>
    <phoneticPr fontId="5"/>
  </si>
  <si>
    <t>北地区</t>
    <rPh sb="0" eb="1">
      <t>キタ</t>
    </rPh>
    <rPh sb="1" eb="3">
      <t>チク</t>
    </rPh>
    <phoneticPr fontId="5"/>
  </si>
  <si>
    <t>東地区</t>
    <rPh sb="0" eb="1">
      <t>ヒガシ</t>
    </rPh>
    <rPh sb="1" eb="3">
      <t>チク</t>
    </rPh>
    <phoneticPr fontId="5"/>
  </si>
  <si>
    <t>西地区</t>
    <rPh sb="0" eb="1">
      <t>ニシ</t>
    </rPh>
    <rPh sb="1" eb="3">
      <t>チク</t>
    </rPh>
    <phoneticPr fontId="5"/>
  </si>
  <si>
    <t>海浜地区</t>
    <rPh sb="0" eb="2">
      <t>カイヒン</t>
    </rPh>
    <rPh sb="2" eb="4">
      <t>チク</t>
    </rPh>
    <phoneticPr fontId="5"/>
  </si>
  <si>
    <t>合計</t>
    <rPh sb="0" eb="2">
      <t>ゴウケイ</t>
    </rPh>
    <phoneticPr fontId="5"/>
  </si>
  <si>
    <t>順位</t>
    <rPh sb="0" eb="2">
      <t>ジュンイ</t>
    </rPh>
    <phoneticPr fontId="5"/>
  </si>
  <si>
    <t>野球場</t>
    <rPh sb="0" eb="3">
      <t>ヤキュウジョウ</t>
    </rPh>
    <phoneticPr fontId="7"/>
  </si>
  <si>
    <t>テニスコート</t>
    <phoneticPr fontId="7"/>
  </si>
  <si>
    <t>温水プール</t>
    <rPh sb="0" eb="2">
      <t>オンスイ</t>
    </rPh>
    <phoneticPr fontId="7"/>
  </si>
  <si>
    <t>武道場</t>
    <rPh sb="0" eb="3">
      <t>ブドウジョウ</t>
    </rPh>
    <phoneticPr fontId="7"/>
  </si>
  <si>
    <t>フィットネスジム</t>
    <phoneticPr fontId="7"/>
  </si>
  <si>
    <t>体育ホール</t>
    <rPh sb="0" eb="2">
      <t>タイイク</t>
    </rPh>
    <phoneticPr fontId="7"/>
  </si>
  <si>
    <t>【下半期】</t>
    <phoneticPr fontId="1"/>
  </si>
  <si>
    <t>(単位：人)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</si>
</sst>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6" fillId="0" borderId="1" xfId="0" applyFont="1" applyBorder="1">
      <alignment vertical="center"/>
    </xf>
    <xf numFmtId="0" fontId="3" fillId="0" borderId="1" xfId="0" applyFont="1" applyBorder="1">
      <alignment vertical="center"/>
    </xf>
    <xf numFmtId="38" fontId="3" fillId="0" borderId="1" xfId="1" applyFont="1" applyBorder="1" applyAlignment="1">
      <alignment vertical="center"/>
    </xf>
    <xf numFmtId="0" fontId="3" fillId="0" borderId="1" xfId="2" applyNumberFormat="1" applyFont="1" applyBorder="1" applyAlignment="1">
      <alignment vertical="center"/>
    </xf>
    <xf numFmtId="0" fontId="3" fillId="0" borderId="1" xfId="1" applyNumberFormat="1" applyFont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0" fillId="0" borderId="1" xfId="0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2CE29-8FE0-4E9B-A513-294A6F686FF5}">
  <dimension ref="B8:R26"/>
  <sheetViews>
    <sheetView tabSelected="1" workbookViewId="0"/>
  </sheetViews>
  <sheetFormatPr defaultRowHeight="13.8" x14ac:dyDescent="0.2"/>
  <cols>
    <col min="2" max="2" width="15" customWidth="1"/>
    <col min="3" max="8" width="9.109375" customWidth="1"/>
    <col min="9" max="9" width="11.109375" customWidth="1"/>
    <col min="10" max="10" width="10.109375" customWidth="1"/>
    <col min="13" max="13" width="7.109375" bestFit="1" customWidth="1"/>
    <col min="14" max="14" width="11.109375" bestFit="1" customWidth="1"/>
    <col min="15" max="15" width="10.33203125" bestFit="1" customWidth="1"/>
    <col min="16" max="16" width="7.109375" bestFit="1" customWidth="1"/>
    <col min="17" max="17" width="14.21875" customWidth="1"/>
    <col min="18" max="18" width="10.6640625" bestFit="1" customWidth="1"/>
  </cols>
  <sheetData>
    <row r="8" spans="2:18" s="1" customFormat="1" ht="16.3" x14ac:dyDescent="0.2">
      <c r="B8" s="2" t="s">
        <v>0</v>
      </c>
      <c r="I8" s="3" t="s">
        <v>1</v>
      </c>
    </row>
    <row r="9" spans="2:18" s="1" customFormat="1" ht="13.15" customHeight="1" x14ac:dyDescent="0.2">
      <c r="B9" s="4" t="s">
        <v>2</v>
      </c>
      <c r="C9" s="4" t="s">
        <v>3</v>
      </c>
      <c r="D9" s="4" t="s">
        <v>4</v>
      </c>
      <c r="E9" s="4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L9" s="4" t="s">
        <v>2</v>
      </c>
      <c r="M9" s="5" t="s">
        <v>11</v>
      </c>
      <c r="N9" s="5" t="s">
        <v>12</v>
      </c>
      <c r="O9" s="5" t="s">
        <v>13</v>
      </c>
      <c r="P9" s="5" t="s">
        <v>14</v>
      </c>
      <c r="Q9" s="5" t="s">
        <v>15</v>
      </c>
      <c r="R9" s="5" t="s">
        <v>16</v>
      </c>
    </row>
    <row r="10" spans="2:18" s="1" customFormat="1" ht="13.15" customHeight="1" x14ac:dyDescent="0.2">
      <c r="B10" s="5" t="s">
        <v>11</v>
      </c>
      <c r="C10" s="6">
        <v>2954</v>
      </c>
      <c r="D10" s="6"/>
      <c r="E10" s="6">
        <v>987</v>
      </c>
      <c r="F10" s="6">
        <v>454</v>
      </c>
      <c r="G10" s="6">
        <v>546</v>
      </c>
      <c r="H10" s="6">
        <v>2003</v>
      </c>
      <c r="I10" s="6">
        <f t="shared" ref="I10:I16" si="0">SUM(C10:H10)</f>
        <v>6944</v>
      </c>
      <c r="J10" s="7">
        <f>_xlfn.RANK.EQ(I10,$I$10:$I$15)</f>
        <v>2</v>
      </c>
      <c r="L10" s="4" t="s">
        <v>3</v>
      </c>
      <c r="M10" s="8">
        <v>846</v>
      </c>
      <c r="N10" s="8">
        <v>446</v>
      </c>
      <c r="O10" s="8">
        <v>546</v>
      </c>
      <c r="P10" s="8">
        <v>196</v>
      </c>
      <c r="Q10" s="8">
        <v>2110</v>
      </c>
      <c r="R10" s="8">
        <v>859</v>
      </c>
    </row>
    <row r="11" spans="2:18" s="1" customFormat="1" ht="13.15" customHeight="1" x14ac:dyDescent="0.2">
      <c r="B11" s="5" t="s">
        <v>12</v>
      </c>
      <c r="C11" s="6">
        <v>1602</v>
      </c>
      <c r="D11" s="6"/>
      <c r="E11" s="6">
        <v>194</v>
      </c>
      <c r="F11" s="6">
        <v>114</v>
      </c>
      <c r="G11" s="6">
        <v>260</v>
      </c>
      <c r="H11" s="6">
        <v>655</v>
      </c>
      <c r="I11" s="6">
        <f t="shared" si="0"/>
        <v>2825</v>
      </c>
      <c r="J11" s="7">
        <f t="shared" ref="J11:J15" si="1">_xlfn.RANK.EQ(I11,$I$10:$I$15)</f>
        <v>5</v>
      </c>
      <c r="L11" s="4" t="s">
        <v>4</v>
      </c>
      <c r="M11" s="8">
        <v>601</v>
      </c>
      <c r="N11" s="8">
        <v>696</v>
      </c>
      <c r="O11" s="8">
        <v>846</v>
      </c>
      <c r="P11" s="8">
        <v>194</v>
      </c>
      <c r="Q11" s="8">
        <v>411</v>
      </c>
      <c r="R11" s="8">
        <v>646</v>
      </c>
    </row>
    <row r="12" spans="2:18" s="1" customFormat="1" ht="13.15" customHeight="1" x14ac:dyDescent="0.2">
      <c r="B12" s="5" t="s">
        <v>13</v>
      </c>
      <c r="C12" s="6">
        <v>510</v>
      </c>
      <c r="D12" s="6"/>
      <c r="E12" s="6">
        <v>385</v>
      </c>
      <c r="F12" s="6">
        <v>509</v>
      </c>
      <c r="G12" s="6">
        <v>413</v>
      </c>
      <c r="H12" s="6">
        <v>1112</v>
      </c>
      <c r="I12" s="6">
        <f t="shared" si="0"/>
        <v>2929</v>
      </c>
      <c r="J12" s="7">
        <f t="shared" si="1"/>
        <v>4</v>
      </c>
      <c r="L12" s="4" t="s">
        <v>5</v>
      </c>
      <c r="M12" s="8">
        <v>384</v>
      </c>
      <c r="N12" s="8">
        <v>96</v>
      </c>
      <c r="O12" s="8">
        <v>1850</v>
      </c>
      <c r="P12" s="8">
        <v>305</v>
      </c>
      <c r="Q12" s="8">
        <v>324</v>
      </c>
      <c r="R12" s="8">
        <v>574</v>
      </c>
    </row>
    <row r="13" spans="2:18" s="1" customFormat="1" ht="13.15" customHeight="1" x14ac:dyDescent="0.2">
      <c r="B13" s="5" t="s">
        <v>14</v>
      </c>
      <c r="C13" s="6">
        <v>746</v>
      </c>
      <c r="D13" s="6"/>
      <c r="E13" s="6">
        <v>305</v>
      </c>
      <c r="F13" s="6">
        <v>89</v>
      </c>
      <c r="G13" s="6">
        <v>110</v>
      </c>
      <c r="H13" s="6">
        <v>812</v>
      </c>
      <c r="I13" s="6">
        <f t="shared" si="0"/>
        <v>2062</v>
      </c>
      <c r="J13" s="7">
        <f t="shared" si="1"/>
        <v>6</v>
      </c>
      <c r="L13" s="4" t="s">
        <v>6</v>
      </c>
      <c r="M13" s="8">
        <v>554</v>
      </c>
      <c r="N13" s="8">
        <v>96</v>
      </c>
      <c r="O13" s="8">
        <v>374</v>
      </c>
      <c r="P13" s="8">
        <v>101</v>
      </c>
      <c r="Q13" s="8">
        <v>1112</v>
      </c>
      <c r="R13" s="8">
        <v>606</v>
      </c>
    </row>
    <row r="14" spans="2:18" s="1" customFormat="1" ht="13.15" customHeight="1" x14ac:dyDescent="0.2">
      <c r="B14" s="5" t="s">
        <v>15</v>
      </c>
      <c r="C14" s="6">
        <v>2875</v>
      </c>
      <c r="D14" s="6"/>
      <c r="E14" s="6">
        <v>206</v>
      </c>
      <c r="F14" s="6">
        <v>95</v>
      </c>
      <c r="G14" s="6">
        <v>86</v>
      </c>
      <c r="H14" s="6">
        <v>329</v>
      </c>
      <c r="I14" s="9">
        <f t="shared" si="0"/>
        <v>3591</v>
      </c>
      <c r="J14" s="7">
        <f t="shared" si="1"/>
        <v>3</v>
      </c>
      <c r="L14" s="4" t="s">
        <v>7</v>
      </c>
      <c r="M14" s="8">
        <v>3050</v>
      </c>
      <c r="N14" s="8">
        <v>268</v>
      </c>
      <c r="O14" s="8">
        <v>305</v>
      </c>
      <c r="P14" s="8">
        <v>208</v>
      </c>
      <c r="Q14" s="8">
        <v>402</v>
      </c>
      <c r="R14" s="8">
        <v>795</v>
      </c>
    </row>
    <row r="15" spans="2:18" s="1" customFormat="1" ht="13.15" customHeight="1" x14ac:dyDescent="0.2">
      <c r="B15" s="5" t="s">
        <v>16</v>
      </c>
      <c r="C15" s="6">
        <v>1240</v>
      </c>
      <c r="D15" s="6"/>
      <c r="E15" s="6">
        <v>1341</v>
      </c>
      <c r="F15" s="6">
        <v>401</v>
      </c>
      <c r="G15" s="6">
        <v>505</v>
      </c>
      <c r="H15" s="6">
        <v>5145</v>
      </c>
      <c r="I15" s="9">
        <f t="shared" si="0"/>
        <v>8632</v>
      </c>
      <c r="J15" s="7">
        <f t="shared" si="1"/>
        <v>1</v>
      </c>
      <c r="L15" s="4" t="s">
        <v>8</v>
      </c>
      <c r="M15" s="8">
        <v>1640</v>
      </c>
      <c r="N15" s="8">
        <v>1912</v>
      </c>
      <c r="O15" s="8">
        <v>201</v>
      </c>
      <c r="P15" s="8">
        <v>674</v>
      </c>
      <c r="Q15" s="8">
        <v>311</v>
      </c>
      <c r="R15" s="8">
        <v>795</v>
      </c>
    </row>
    <row r="16" spans="2:18" s="1" customFormat="1" ht="13.15" customHeight="1" x14ac:dyDescent="0.2">
      <c r="B16" s="5" t="s">
        <v>9</v>
      </c>
      <c r="C16" s="6">
        <f t="shared" ref="C16:H16" si="2">SUM(C10:C15)</f>
        <v>9927</v>
      </c>
      <c r="D16" s="6">
        <f t="shared" si="2"/>
        <v>0</v>
      </c>
      <c r="E16" s="6">
        <f t="shared" si="2"/>
        <v>3418</v>
      </c>
      <c r="F16" s="6">
        <f t="shared" si="2"/>
        <v>1662</v>
      </c>
      <c r="G16" s="6">
        <f t="shared" si="2"/>
        <v>1920</v>
      </c>
      <c r="H16" s="6">
        <f t="shared" si="2"/>
        <v>10056</v>
      </c>
      <c r="I16" s="9">
        <f t="shared" si="0"/>
        <v>26983</v>
      </c>
      <c r="J16" s="10"/>
    </row>
    <row r="18" spans="2:10" x14ac:dyDescent="0.2">
      <c r="B18" t="s">
        <v>17</v>
      </c>
      <c r="I18" t="s">
        <v>18</v>
      </c>
    </row>
    <row r="19" spans="2:10" x14ac:dyDescent="0.2"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4" t="s">
        <v>7</v>
      </c>
      <c r="H19" s="4" t="s">
        <v>8</v>
      </c>
      <c r="I19" s="4" t="s">
        <v>9</v>
      </c>
      <c r="J19" s="4" t="s">
        <v>10</v>
      </c>
    </row>
    <row r="20" spans="2:10" x14ac:dyDescent="0.2">
      <c r="B20" s="5" t="s">
        <v>11</v>
      </c>
      <c r="C20" s="11"/>
      <c r="D20" s="11"/>
      <c r="E20" s="11"/>
      <c r="F20" s="11"/>
      <c r="G20" s="11"/>
      <c r="H20" s="11"/>
      <c r="I20" s="11">
        <f t="shared" ref="I20:I25" si="3">SUM(C20:H20)</f>
        <v>0</v>
      </c>
      <c r="J20" s="11">
        <f>_xlfn.RANK.EQ(H20,$I$20:$I$25)</f>
        <v>1</v>
      </c>
    </row>
    <row r="21" spans="2:10" x14ac:dyDescent="0.2">
      <c r="B21" s="5" t="s">
        <v>12</v>
      </c>
      <c r="C21" s="11"/>
      <c r="D21" s="11"/>
      <c r="E21" s="11"/>
      <c r="F21" s="11"/>
      <c r="G21" s="11"/>
      <c r="H21" s="11"/>
      <c r="I21" s="11">
        <f t="shared" si="3"/>
        <v>0</v>
      </c>
      <c r="J21" s="11">
        <f t="shared" ref="J21:J23" si="4">_xlfn.RANK.EQ(H21,$I$20:$I$25)</f>
        <v>1</v>
      </c>
    </row>
    <row r="22" spans="2:10" x14ac:dyDescent="0.2">
      <c r="B22" s="5" t="s">
        <v>13</v>
      </c>
      <c r="C22" s="11"/>
      <c r="D22" s="11"/>
      <c r="E22" s="11"/>
      <c r="F22" s="11"/>
      <c r="G22" s="11"/>
      <c r="H22" s="11"/>
      <c r="I22" s="11">
        <f t="shared" si="3"/>
        <v>0</v>
      </c>
      <c r="J22" s="11">
        <f t="shared" si="4"/>
        <v>1</v>
      </c>
    </row>
    <row r="23" spans="2:10" x14ac:dyDescent="0.2">
      <c r="B23" s="5" t="s">
        <v>14</v>
      </c>
      <c r="C23" s="11"/>
      <c r="D23" s="11"/>
      <c r="E23" s="11"/>
      <c r="F23" s="11"/>
      <c r="G23" s="11"/>
      <c r="H23" s="11"/>
      <c r="I23" s="11">
        <f t="shared" si="3"/>
        <v>0</v>
      </c>
      <c r="J23" s="11">
        <f t="shared" si="4"/>
        <v>1</v>
      </c>
    </row>
    <row r="24" spans="2:10" x14ac:dyDescent="0.2">
      <c r="B24" s="5" t="s">
        <v>15</v>
      </c>
      <c r="C24" s="11"/>
      <c r="D24" s="11"/>
      <c r="E24" s="11"/>
      <c r="F24" s="11"/>
      <c r="G24" s="11"/>
      <c r="H24" s="11"/>
      <c r="I24" s="11">
        <f t="shared" si="3"/>
        <v>0</v>
      </c>
      <c r="J24" s="11">
        <f>_xlfn.RANK.EQ(H24,$I$20:$I$25)</f>
        <v>1</v>
      </c>
    </row>
    <row r="25" spans="2:10" x14ac:dyDescent="0.2">
      <c r="B25" s="5" t="s">
        <v>16</v>
      </c>
      <c r="C25" s="11"/>
      <c r="D25" s="11"/>
      <c r="E25" s="11"/>
      <c r="F25" s="11"/>
      <c r="G25" s="11"/>
      <c r="H25" s="11"/>
      <c r="I25" s="11">
        <f t="shared" si="3"/>
        <v>0</v>
      </c>
      <c r="J25" s="11">
        <f>_xlfn.RANK.EQ(H25,$I$20:$I$25)</f>
        <v>1</v>
      </c>
    </row>
    <row r="26" spans="2:10" x14ac:dyDescent="0.2">
      <c r="B26" s="5" t="s">
        <v>9</v>
      </c>
      <c r="C26" s="11">
        <f>SUM(C20:C25)</f>
        <v>0</v>
      </c>
      <c r="D26" s="11">
        <f t="shared" ref="D26:H26" si="5">SUM(D20:D25)</f>
        <v>0</v>
      </c>
      <c r="E26" s="11">
        <f t="shared" si="5"/>
        <v>0</v>
      </c>
      <c r="F26" s="11">
        <f t="shared" si="5"/>
        <v>0</v>
      </c>
      <c r="G26" s="11">
        <f t="shared" si="5"/>
        <v>0</v>
      </c>
      <c r="H26" s="11">
        <f t="shared" si="5"/>
        <v>0</v>
      </c>
      <c r="I26" s="11">
        <f>SUM(C26:H26)</f>
        <v>0</v>
      </c>
      <c r="J26" s="10"/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2026-02-12T02:26:25Z</dcterms:created>
  <dcterms:modified xsi:type="dcterms:W3CDTF">2026-02-12T02:26:29Z</dcterms:modified>
</cp:coreProperties>
</file>