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A19B3C61-52F2-48ED-9EF8-2E2E1F1A489E}" xr6:coauthVersionLast="47" xr6:coauthVersionMax="47" xr10:uidLastSave="{00000000-0000-0000-0000-000000000000}"/>
  <bookViews>
    <workbookView xWindow="-113" yWindow="-113" windowWidth="24267" windowHeight="13023" xr2:uid="{CCA609D4-E24B-4688-83BF-4158D30C6E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6" i="1" l="1"/>
  <c r="H26" i="1"/>
  <c r="G26" i="1"/>
  <c r="F26" i="1"/>
  <c r="E26" i="1"/>
  <c r="D26" i="1"/>
  <c r="C26" i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I16" i="1"/>
  <c r="H16" i="1"/>
  <c r="G16" i="1"/>
  <c r="F16" i="1"/>
  <c r="E16" i="1"/>
  <c r="D16" i="1"/>
  <c r="C16" i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16" i="1" l="1"/>
  <c r="K16" i="1" s="1"/>
  <c r="J26" i="1"/>
  <c r="K26" i="1" s="1"/>
</calcChain>
</file>

<file path=xl/sharedStrings.xml><?xml version="1.0" encoding="utf-8"?>
<sst xmlns="http://schemas.openxmlformats.org/spreadsheetml/2006/main" count="52" uniqueCount="20">
  <si>
    <t>(単位：匹)</t>
    <rPh sb="1" eb="3">
      <t>タンイ</t>
    </rPh>
    <rPh sb="4" eb="5">
      <t>ヒキ</t>
    </rPh>
    <phoneticPr fontId="3"/>
  </si>
  <si>
    <t>生物名</t>
    <rPh sb="0" eb="2">
      <t>セイブツ</t>
    </rPh>
    <rPh sb="2" eb="3">
      <t>メイ</t>
    </rPh>
    <phoneticPr fontId="3"/>
  </si>
  <si>
    <t>前年度合計</t>
    <rPh sb="0" eb="3">
      <t>ゼンネンド</t>
    </rPh>
    <rPh sb="3" eb="5">
      <t>ゴウケイ</t>
    </rPh>
    <phoneticPr fontId="3"/>
  </si>
  <si>
    <t>A地区</t>
    <rPh sb="1" eb="3">
      <t>チク</t>
    </rPh>
    <phoneticPr fontId="3"/>
  </si>
  <si>
    <t>B地区</t>
    <rPh sb="1" eb="3">
      <t>チク</t>
    </rPh>
    <phoneticPr fontId="3"/>
  </si>
  <si>
    <t>C地区</t>
    <rPh sb="1" eb="3">
      <t>チク</t>
    </rPh>
    <phoneticPr fontId="3"/>
  </si>
  <si>
    <t>D地区</t>
    <rPh sb="1" eb="3">
      <t>チク</t>
    </rPh>
    <phoneticPr fontId="3"/>
  </si>
  <si>
    <t>E地区</t>
    <rPh sb="1" eb="3">
      <t>チク</t>
    </rPh>
    <phoneticPr fontId="3"/>
  </si>
  <si>
    <t>F地区</t>
    <rPh sb="1" eb="3">
      <t>チク</t>
    </rPh>
    <phoneticPr fontId="3"/>
  </si>
  <si>
    <t>合計</t>
    <rPh sb="0" eb="2">
      <t>ゴウケイ</t>
    </rPh>
    <phoneticPr fontId="3"/>
  </si>
  <si>
    <t>対前年度比</t>
    <rPh sb="0" eb="1">
      <t>タイ</t>
    </rPh>
    <rPh sb="1" eb="5">
      <t>ゼンネンドヒ</t>
    </rPh>
    <phoneticPr fontId="3"/>
  </si>
  <si>
    <t>アライグマ</t>
    <phoneticPr fontId="3"/>
  </si>
  <si>
    <t>ニホンリス</t>
    <phoneticPr fontId="3"/>
  </si>
  <si>
    <t>カワセミ</t>
    <phoneticPr fontId="3"/>
  </si>
  <si>
    <t>ハクビシン</t>
    <phoneticPr fontId="3"/>
  </si>
  <si>
    <t>コウモリ</t>
    <phoneticPr fontId="3"/>
  </si>
  <si>
    <t>ニホンカモシカ</t>
    <phoneticPr fontId="3"/>
  </si>
  <si>
    <t>対前年度比</t>
    <rPh sb="0" eb="1">
      <t>タイ</t>
    </rPh>
    <rPh sb="1" eb="5">
      <t>ゼンネンドヒ</t>
    </rPh>
    <rPh sb="4" eb="5">
      <t>ヒ</t>
    </rPh>
    <phoneticPr fontId="3"/>
  </si>
  <si>
    <t>【2024年】</t>
    <rPh sb="5" eb="6">
      <t>ネン</t>
    </rPh>
    <phoneticPr fontId="3"/>
  </si>
  <si>
    <t>【2025年】</t>
    <rPh sb="5" eb="6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</si>
</sst>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76" fontId="4" fillId="0" borderId="1" xfId="0" applyNumberFormat="1" applyFont="1" applyBorder="1">
      <alignment vertical="center"/>
    </xf>
    <xf numFmtId="0" fontId="4" fillId="0" borderId="1" xfId="1" applyNumberFormat="1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22564-EAFE-49C6-A627-F6CF71596EDF}">
  <dimension ref="B8:S26"/>
  <sheetViews>
    <sheetView tabSelected="1" workbookViewId="0"/>
  </sheetViews>
  <sheetFormatPr defaultColWidth="9" defaultRowHeight="13.8" x14ac:dyDescent="0.2"/>
  <cols>
    <col min="1" max="1" width="9" style="1"/>
    <col min="2" max="2" width="13" style="1" customWidth="1"/>
    <col min="3" max="3" width="11.6640625" style="1" bestFit="1" customWidth="1"/>
    <col min="4" max="9" width="9" style="1"/>
    <col min="10" max="10" width="10.109375" style="1" customWidth="1"/>
    <col min="11" max="11" width="11.6640625" style="1" bestFit="1" customWidth="1"/>
    <col min="12" max="12" width="9" style="1"/>
    <col min="13" max="13" width="11" style="1" bestFit="1" customWidth="1"/>
    <col min="14" max="14" width="9.44140625" style="1" bestFit="1" customWidth="1"/>
    <col min="15" max="15" width="9.6640625" style="1" bestFit="1" customWidth="1"/>
    <col min="16" max="16" width="7.77734375" style="1" bestFit="1" customWidth="1"/>
    <col min="17" max="17" width="9.77734375" style="1" bestFit="1" customWidth="1"/>
    <col min="18" max="18" width="7.77734375" style="1" bestFit="1" customWidth="1"/>
    <col min="19" max="19" width="13" style="1" bestFit="1" customWidth="1"/>
    <col min="20" max="16384" width="9" style="1"/>
  </cols>
  <sheetData>
    <row r="8" spans="2:19" ht="18" customHeight="1" x14ac:dyDescent="0.2">
      <c r="B8" s="6" t="s">
        <v>18</v>
      </c>
      <c r="C8" s="6"/>
      <c r="J8" s="7" t="s">
        <v>0</v>
      </c>
    </row>
    <row r="9" spans="2:19" x14ac:dyDescent="0.2"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M9" s="2" t="s">
        <v>1</v>
      </c>
      <c r="N9" s="2" t="s">
        <v>11</v>
      </c>
      <c r="O9" s="2" t="s">
        <v>12</v>
      </c>
      <c r="P9" s="2" t="s">
        <v>13</v>
      </c>
      <c r="Q9" s="2" t="s">
        <v>14</v>
      </c>
      <c r="R9" s="2" t="s">
        <v>15</v>
      </c>
      <c r="S9" s="2" t="s">
        <v>16</v>
      </c>
    </row>
    <row r="10" spans="2:19" x14ac:dyDescent="0.2">
      <c r="B10" s="2" t="s">
        <v>11</v>
      </c>
      <c r="C10" s="3">
        <v>1640</v>
      </c>
      <c r="D10" s="3">
        <v>221</v>
      </c>
      <c r="E10" s="3"/>
      <c r="F10" s="3">
        <v>248</v>
      </c>
      <c r="G10" s="3">
        <v>315</v>
      </c>
      <c r="H10" s="3">
        <v>349</v>
      </c>
      <c r="I10" s="3">
        <v>293</v>
      </c>
      <c r="J10" s="3">
        <f>SUM(D10:I10)</f>
        <v>1426</v>
      </c>
      <c r="K10" s="4">
        <f>J10/C10</f>
        <v>0.86951219512195121</v>
      </c>
      <c r="M10" s="2" t="s">
        <v>2</v>
      </c>
      <c r="N10" s="5">
        <v>1689</v>
      </c>
      <c r="O10" s="5">
        <v>2257</v>
      </c>
      <c r="P10" s="5">
        <v>1062</v>
      </c>
      <c r="Q10" s="5">
        <v>993</v>
      </c>
      <c r="R10" s="5">
        <v>2127</v>
      </c>
      <c r="S10" s="5">
        <v>743</v>
      </c>
    </row>
    <row r="11" spans="2:19" x14ac:dyDescent="0.2">
      <c r="B11" s="2" t="s">
        <v>12</v>
      </c>
      <c r="C11" s="3">
        <v>1997</v>
      </c>
      <c r="D11" s="3">
        <v>346</v>
      </c>
      <c r="E11" s="3"/>
      <c r="F11" s="3">
        <v>306</v>
      </c>
      <c r="G11" s="3">
        <v>351</v>
      </c>
      <c r="H11" s="3">
        <v>487</v>
      </c>
      <c r="I11" s="3">
        <v>276</v>
      </c>
      <c r="J11" s="3">
        <f>SUM(D11:I11)</f>
        <v>1766</v>
      </c>
      <c r="K11" s="4">
        <f t="shared" ref="K11:K16" si="0">J11/C11</f>
        <v>0.88432648973460193</v>
      </c>
      <c r="M11" s="2" t="s">
        <v>3</v>
      </c>
      <c r="N11" s="5">
        <v>120</v>
      </c>
      <c r="O11" s="5">
        <v>325</v>
      </c>
      <c r="P11" s="5">
        <v>286</v>
      </c>
      <c r="Q11" s="5">
        <v>194</v>
      </c>
      <c r="R11" s="5">
        <v>398</v>
      </c>
      <c r="S11" s="5">
        <v>99</v>
      </c>
    </row>
    <row r="12" spans="2:19" x14ac:dyDescent="0.2">
      <c r="B12" s="2" t="s">
        <v>13</v>
      </c>
      <c r="C12" s="3">
        <v>2104</v>
      </c>
      <c r="D12" s="3">
        <v>175</v>
      </c>
      <c r="E12" s="3"/>
      <c r="F12" s="3">
        <v>215</v>
      </c>
      <c r="G12" s="3">
        <v>279</v>
      </c>
      <c r="H12" s="3">
        <v>105</v>
      </c>
      <c r="I12" s="3">
        <v>191</v>
      </c>
      <c r="J12" s="3">
        <f t="shared" ref="J12:J16" si="1">SUM(D12:I12)</f>
        <v>965</v>
      </c>
      <c r="K12" s="4">
        <f t="shared" si="0"/>
        <v>0.45865019011406843</v>
      </c>
      <c r="M12" s="2" t="s">
        <v>4</v>
      </c>
      <c r="N12" s="5">
        <v>118</v>
      </c>
      <c r="O12" s="5">
        <v>365</v>
      </c>
      <c r="P12" s="5">
        <v>203</v>
      </c>
      <c r="Q12" s="5">
        <v>141</v>
      </c>
      <c r="R12" s="5">
        <v>401</v>
      </c>
      <c r="S12" s="5">
        <v>125</v>
      </c>
    </row>
    <row r="13" spans="2:19" x14ac:dyDescent="0.2">
      <c r="B13" s="2" t="s">
        <v>14</v>
      </c>
      <c r="C13" s="3">
        <v>978</v>
      </c>
      <c r="D13" s="3">
        <v>103</v>
      </c>
      <c r="E13" s="3"/>
      <c r="F13" s="3">
        <v>142</v>
      </c>
      <c r="G13" s="3">
        <v>128</v>
      </c>
      <c r="H13" s="3">
        <v>254</v>
      </c>
      <c r="I13" s="3">
        <v>136</v>
      </c>
      <c r="J13" s="3">
        <f t="shared" si="1"/>
        <v>763</v>
      </c>
      <c r="K13" s="4">
        <f t="shared" si="0"/>
        <v>0.78016359918200406</v>
      </c>
      <c r="M13" s="2" t="s">
        <v>5</v>
      </c>
      <c r="N13" s="5">
        <v>242</v>
      </c>
      <c r="O13" s="5">
        <v>401</v>
      </c>
      <c r="P13" s="5">
        <v>149</v>
      </c>
      <c r="Q13" s="5">
        <v>217</v>
      </c>
      <c r="R13" s="5">
        <v>413</v>
      </c>
      <c r="S13" s="5">
        <v>95</v>
      </c>
    </row>
    <row r="14" spans="2:19" x14ac:dyDescent="0.2">
      <c r="B14" s="2" t="s">
        <v>15</v>
      </c>
      <c r="C14" s="3">
        <v>1456</v>
      </c>
      <c r="D14" s="3">
        <v>374</v>
      </c>
      <c r="E14" s="3"/>
      <c r="F14" s="3">
        <v>469</v>
      </c>
      <c r="G14" s="3">
        <v>301</v>
      </c>
      <c r="H14" s="3">
        <v>284</v>
      </c>
      <c r="I14" s="3">
        <v>401</v>
      </c>
      <c r="J14" s="3">
        <f t="shared" si="1"/>
        <v>1829</v>
      </c>
      <c r="K14" s="4">
        <f t="shared" si="0"/>
        <v>1.2561813186813187</v>
      </c>
      <c r="M14" s="2" t="s">
        <v>6</v>
      </c>
      <c r="N14" s="5">
        <v>361</v>
      </c>
      <c r="O14" s="5">
        <v>355</v>
      </c>
      <c r="P14" s="5">
        <v>294</v>
      </c>
      <c r="Q14" s="5">
        <v>128</v>
      </c>
      <c r="R14" s="5">
        <v>413</v>
      </c>
      <c r="S14" s="5">
        <v>108</v>
      </c>
    </row>
    <row r="15" spans="2:19" x14ac:dyDescent="0.2">
      <c r="B15" s="2" t="s">
        <v>16</v>
      </c>
      <c r="C15" s="3">
        <v>877</v>
      </c>
      <c r="D15" s="3">
        <v>101</v>
      </c>
      <c r="E15" s="3"/>
      <c r="F15" s="3">
        <v>205</v>
      </c>
      <c r="G15" s="3">
        <v>99</v>
      </c>
      <c r="H15" s="3">
        <v>126</v>
      </c>
      <c r="I15" s="3">
        <v>97</v>
      </c>
      <c r="J15" s="3">
        <f t="shared" si="1"/>
        <v>628</v>
      </c>
      <c r="K15" s="4">
        <f t="shared" si="0"/>
        <v>0.7160775370581528</v>
      </c>
      <c r="M15" s="2" t="s">
        <v>7</v>
      </c>
      <c r="N15" s="5">
        <v>245</v>
      </c>
      <c r="O15" s="5">
        <v>398</v>
      </c>
      <c r="P15" s="5">
        <v>258</v>
      </c>
      <c r="Q15" s="5">
        <v>154</v>
      </c>
      <c r="R15" s="5">
        <v>356</v>
      </c>
      <c r="S15" s="5">
        <v>135</v>
      </c>
    </row>
    <row r="16" spans="2:19" x14ac:dyDescent="0.2">
      <c r="B16" s="2" t="s">
        <v>9</v>
      </c>
      <c r="C16" s="3">
        <f t="shared" ref="C16:I16" si="2">SUM(C10:C15)</f>
        <v>9052</v>
      </c>
      <c r="D16" s="3">
        <f t="shared" si="2"/>
        <v>1320</v>
      </c>
      <c r="E16" s="3">
        <f t="shared" si="2"/>
        <v>0</v>
      </c>
      <c r="F16" s="3">
        <f t="shared" si="2"/>
        <v>1585</v>
      </c>
      <c r="G16" s="3">
        <f t="shared" si="2"/>
        <v>1473</v>
      </c>
      <c r="H16" s="3">
        <f t="shared" si="2"/>
        <v>1605</v>
      </c>
      <c r="I16" s="3">
        <f t="shared" si="2"/>
        <v>1394</v>
      </c>
      <c r="J16" s="3">
        <f t="shared" si="1"/>
        <v>7377</v>
      </c>
      <c r="K16" s="4">
        <f t="shared" si="0"/>
        <v>0.8149580203269996</v>
      </c>
      <c r="M16" s="2" t="s">
        <v>8</v>
      </c>
      <c r="N16" s="5">
        <v>223</v>
      </c>
      <c r="O16" s="5">
        <v>413</v>
      </c>
      <c r="P16" s="5">
        <v>329</v>
      </c>
      <c r="Q16" s="5">
        <v>134</v>
      </c>
      <c r="R16" s="5">
        <v>321</v>
      </c>
      <c r="S16" s="5">
        <v>121</v>
      </c>
    </row>
    <row r="18" spans="2:11" ht="16.3" x14ac:dyDescent="0.2">
      <c r="B18" s="1" t="s">
        <v>19</v>
      </c>
      <c r="C18" s="6"/>
      <c r="J18" s="1" t="s">
        <v>0</v>
      </c>
    </row>
    <row r="19" spans="2:11" x14ac:dyDescent="0.2">
      <c r="B19" s="2" t="s">
        <v>1</v>
      </c>
      <c r="C19" s="2" t="s">
        <v>2</v>
      </c>
      <c r="D19" s="2" t="s">
        <v>3</v>
      </c>
      <c r="E19" s="2" t="s">
        <v>4</v>
      </c>
      <c r="F19" s="2" t="s">
        <v>5</v>
      </c>
      <c r="G19" s="2" t="s">
        <v>6</v>
      </c>
      <c r="H19" s="2" t="s">
        <v>7</v>
      </c>
      <c r="I19" s="2" t="s">
        <v>8</v>
      </c>
      <c r="J19" s="2" t="s">
        <v>9</v>
      </c>
      <c r="K19" s="2" t="s">
        <v>17</v>
      </c>
    </row>
    <row r="20" spans="2:11" x14ac:dyDescent="0.2">
      <c r="B20" s="2" t="s">
        <v>11</v>
      </c>
      <c r="C20" s="5"/>
      <c r="D20" s="5"/>
      <c r="E20" s="5"/>
      <c r="F20" s="5"/>
      <c r="G20" s="5"/>
      <c r="H20" s="5"/>
      <c r="I20" s="5"/>
      <c r="J20" s="5">
        <f>SUM(D20:I20)</f>
        <v>0</v>
      </c>
      <c r="K20" s="2" t="e">
        <f>J20/B20</f>
        <v>#VALUE!</v>
      </c>
    </row>
    <row r="21" spans="2:11" x14ac:dyDescent="0.2">
      <c r="B21" s="2" t="s">
        <v>12</v>
      </c>
      <c r="C21" s="5"/>
      <c r="D21" s="5"/>
      <c r="E21" s="5"/>
      <c r="F21" s="5"/>
      <c r="G21" s="5"/>
      <c r="H21" s="5"/>
      <c r="I21" s="5"/>
      <c r="J21" s="5">
        <f t="shared" ref="J21:J26" si="3">SUM(D21:I21)</f>
        <v>0</v>
      </c>
      <c r="K21" s="2" t="e">
        <f t="shared" ref="K21:K26" si="4">J21/B21</f>
        <v>#VALUE!</v>
      </c>
    </row>
    <row r="22" spans="2:11" x14ac:dyDescent="0.2">
      <c r="B22" s="2" t="s">
        <v>13</v>
      </c>
      <c r="C22" s="5"/>
      <c r="D22" s="5"/>
      <c r="E22" s="5"/>
      <c r="F22" s="5"/>
      <c r="G22" s="5"/>
      <c r="H22" s="5"/>
      <c r="I22" s="5"/>
      <c r="J22" s="5">
        <f t="shared" si="3"/>
        <v>0</v>
      </c>
      <c r="K22" s="2" t="e">
        <f t="shared" si="4"/>
        <v>#VALUE!</v>
      </c>
    </row>
    <row r="23" spans="2:11" x14ac:dyDescent="0.2">
      <c r="B23" s="2" t="s">
        <v>14</v>
      </c>
      <c r="C23" s="5"/>
      <c r="D23" s="5"/>
      <c r="E23" s="5"/>
      <c r="F23" s="5"/>
      <c r="G23" s="5"/>
      <c r="H23" s="5"/>
      <c r="I23" s="5"/>
      <c r="J23" s="5">
        <f t="shared" si="3"/>
        <v>0</v>
      </c>
      <c r="K23" s="2" t="e">
        <f t="shared" si="4"/>
        <v>#VALUE!</v>
      </c>
    </row>
    <row r="24" spans="2:11" x14ac:dyDescent="0.2">
      <c r="B24" s="2" t="s">
        <v>15</v>
      </c>
      <c r="C24" s="5"/>
      <c r="D24" s="5"/>
      <c r="E24" s="5"/>
      <c r="F24" s="5"/>
      <c r="G24" s="5"/>
      <c r="H24" s="5"/>
      <c r="I24" s="5"/>
      <c r="J24" s="5">
        <f t="shared" si="3"/>
        <v>0</v>
      </c>
      <c r="K24" s="2" t="e">
        <f t="shared" si="4"/>
        <v>#VALUE!</v>
      </c>
    </row>
    <row r="25" spans="2:11" x14ac:dyDescent="0.2">
      <c r="B25" s="2" t="s">
        <v>16</v>
      </c>
      <c r="C25" s="5"/>
      <c r="D25" s="5"/>
      <c r="E25" s="5"/>
      <c r="F25" s="5"/>
      <c r="G25" s="5"/>
      <c r="H25" s="5"/>
      <c r="I25" s="5"/>
      <c r="J25" s="5">
        <f t="shared" si="3"/>
        <v>0</v>
      </c>
      <c r="K25" s="2" t="e">
        <f t="shared" si="4"/>
        <v>#VALUE!</v>
      </c>
    </row>
    <row r="26" spans="2:11" x14ac:dyDescent="0.2">
      <c r="B26" s="2" t="s">
        <v>9</v>
      </c>
      <c r="C26" s="5">
        <f>SUM(C20:C25)</f>
        <v>0</v>
      </c>
      <c r="D26" s="5">
        <f>SUM(D20:D25)</f>
        <v>0</v>
      </c>
      <c r="E26" s="5">
        <f t="shared" ref="E26:I26" si="5">SUM(E20:E25)</f>
        <v>0</v>
      </c>
      <c r="F26" s="5">
        <f t="shared" si="5"/>
        <v>0</v>
      </c>
      <c r="G26" s="5">
        <f t="shared" si="5"/>
        <v>0</v>
      </c>
      <c r="H26" s="5">
        <f t="shared" si="5"/>
        <v>0</v>
      </c>
      <c r="I26" s="5">
        <f t="shared" si="5"/>
        <v>0</v>
      </c>
      <c r="J26" s="5">
        <f t="shared" si="3"/>
        <v>0</v>
      </c>
      <c r="K26" s="2" t="e">
        <f t="shared" si="4"/>
        <v>#VALUE!</v>
      </c>
    </row>
  </sheetData>
  <phoneticPr fontId="2"/>
  <pageMargins left="0.7" right="0.7" top="0.75" bottom="0.75" header="0.3" footer="0.3"/>
  <pageSetup paperSize="9" orientation="portrait" verticalDpi="0" r:id="rId1"/>
  <ignoredErrors>
    <ignoredError sqref="J10:J15" formulaRange="1"/>
    <ignoredError sqref="K20:K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2026-02-12T02:22:46Z</dcterms:created>
  <dcterms:modified xsi:type="dcterms:W3CDTF">2026-02-12T02:22:49Z</dcterms:modified>
</cp:coreProperties>
</file>