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54CC327-FBAB-403F-A130-07874320F0A3}" xr6:coauthVersionLast="47" xr6:coauthVersionMax="47" xr10:uidLastSave="{00000000-0000-0000-0000-000000000000}"/>
  <bookViews>
    <workbookView xWindow="-113" yWindow="-113" windowWidth="24267" windowHeight="13023" xr2:uid="{1E3E95CD-8BC4-4CF3-A1B3-FE54A88771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G26" i="1"/>
  <c r="F26" i="1"/>
  <c r="E26" i="1"/>
  <c r="D26" i="1"/>
  <c r="C26" i="1"/>
  <c r="J25" i="1"/>
  <c r="I25" i="1"/>
  <c r="J24" i="1"/>
  <c r="I24" i="1"/>
  <c r="J23" i="1"/>
  <c r="I23" i="1"/>
  <c r="J22" i="1"/>
  <c r="I22" i="1"/>
  <c r="J21" i="1"/>
  <c r="I21" i="1"/>
  <c r="J20" i="1"/>
  <c r="I20" i="1"/>
  <c r="H16" i="1"/>
  <c r="G16" i="1"/>
  <c r="F16" i="1"/>
  <c r="E16" i="1"/>
  <c r="D16" i="1"/>
  <c r="C16" i="1"/>
  <c r="I16" i="1" s="1"/>
  <c r="J15" i="1"/>
  <c r="I15" i="1"/>
  <c r="J14" i="1"/>
  <c r="I14" i="1"/>
  <c r="J13" i="1"/>
  <c r="I13" i="1"/>
  <c r="J12" i="1"/>
  <c r="I12" i="1"/>
  <c r="J11" i="1"/>
  <c r="I11" i="1"/>
  <c r="J10" i="1"/>
  <c r="I10" i="1"/>
  <c r="I26" i="1" l="1"/>
</calcChain>
</file>

<file path=xl/sharedStrings.xml><?xml version="1.0" encoding="utf-8"?>
<sst xmlns="http://schemas.openxmlformats.org/spreadsheetml/2006/main" count="49" uniqueCount="25">
  <si>
    <t>【上半期】</t>
    <rPh sb="1" eb="4">
      <t>カミハンキ</t>
    </rPh>
    <phoneticPr fontId="4"/>
  </si>
  <si>
    <t>(単位：件)</t>
    <rPh sb="1" eb="3">
      <t>タンイ</t>
    </rPh>
    <rPh sb="4" eb="5">
      <t>ケン</t>
    </rPh>
    <phoneticPr fontId="4"/>
  </si>
  <si>
    <t>支店名</t>
    <rPh sb="0" eb="2">
      <t>シテン</t>
    </rPh>
    <rPh sb="2" eb="3">
      <t>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</si>
  <si>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</si>
  <si>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</si>
  <si>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</si>
  <si>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</si>
  <si>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</si>
  <si>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</si>
  <si>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4"/>
  </si>
  <si>
    <t>平均</t>
    <rPh sb="0" eb="2">
      <t>ヘイキン</t>
    </rPh>
    <phoneticPr fontId="4"/>
  </si>
  <si>
    <t>支店名</t>
    <phoneticPr fontId="2"/>
  </si>
  <si>
    <t>本店</t>
    <rPh sb="0" eb="2">
      <t>ホンテン</t>
    </rPh>
    <phoneticPr fontId="4"/>
  </si>
  <si>
    <t>駅前店</t>
    <rPh sb="0" eb="2">
      <t>エキマエ</t>
    </rPh>
    <rPh sb="2" eb="3">
      <t>テン</t>
    </rPh>
    <phoneticPr fontId="4"/>
  </si>
  <si>
    <t>中央店</t>
    <rPh sb="0" eb="2">
      <t>チュウオウ</t>
    </rPh>
    <rPh sb="2" eb="3">
      <t>テン</t>
    </rPh>
    <phoneticPr fontId="4"/>
  </si>
  <si>
    <t>北店</t>
    <rPh sb="0" eb="1">
      <t>キタ</t>
    </rPh>
    <rPh sb="1" eb="2">
      <t>テン</t>
    </rPh>
    <phoneticPr fontId="4"/>
  </si>
  <si>
    <t>南店</t>
    <rPh sb="0" eb="1">
      <t>ミナミ</t>
    </rPh>
    <rPh sb="1" eb="2">
      <t>テン</t>
    </rPh>
    <phoneticPr fontId="4"/>
  </si>
  <si>
    <t>東南店</t>
    <rPh sb="0" eb="2">
      <t>トウナン</t>
    </rPh>
    <rPh sb="2" eb="3">
      <t>テン</t>
    </rPh>
    <phoneticPr fontId="4"/>
  </si>
  <si>
    <t>10月</t>
    <rPh sb="2" eb="3">
      <t>ガツ</t>
    </rPh>
    <phoneticPr fontId="4"/>
  </si>
  <si>
    <t>11月</t>
  </si>
  <si>
    <t>12月</t>
  </si>
  <si>
    <t>1月</t>
  </si>
  <si>
    <t>2月</t>
  </si>
  <si>
    <t>3月</t>
  </si>
  <si>
    <t>【下半期】</t>
    <rPh sb="1" eb="4">
      <t>シモハンキ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</si>
</sst>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6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8" fontId="5" fillId="0" borderId="1" xfId="1" applyFont="1" applyBorder="1">
      <alignment vertical="center"/>
    </xf>
    <xf numFmtId="0" fontId="5" fillId="0" borderId="1" xfId="1" applyNumberFormat="1" applyFont="1" applyBorder="1">
      <alignment vertical="center"/>
    </xf>
    <xf numFmtId="0" fontId="5" fillId="0" borderId="0" xfId="0" applyNumberFormat="1" applyFont="1">
      <alignment vertical="center"/>
    </xf>
    <xf numFmtId="0" fontId="5" fillId="0" borderId="0" xfId="0" applyFont="1" applyAlignment="1">
      <alignment vertical="center"/>
    </xf>
    <xf numFmtId="176" fontId="5" fillId="0" borderId="1" xfId="0" applyNumberFormat="1" applyFont="1" applyBorder="1">
      <alignment vertical="center"/>
    </xf>
    <xf numFmtId="0" fontId="5" fillId="0" borderId="2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5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4BC0-7F28-4EB4-80BF-1502C8734438}">
  <dimension ref="A1:R26"/>
  <sheetViews>
    <sheetView tabSelected="1" workbookViewId="0"/>
  </sheetViews>
  <sheetFormatPr defaultColWidth="9" defaultRowHeight="13.8" x14ac:dyDescent="0.2"/>
  <cols>
    <col min="1" max="1" width="9" style="2"/>
    <col min="2" max="2" width="12.6640625" style="2" bestFit="1" customWidth="1"/>
    <col min="3" max="8" width="9" style="2"/>
    <col min="9" max="9" width="9.6640625" style="2" customWidth="1"/>
    <col min="10" max="10" width="10.109375" style="2" customWidth="1"/>
    <col min="11" max="16384" width="9" style="2"/>
  </cols>
  <sheetData>
    <row r="1" spans="1:18" x14ac:dyDescent="0.2">
      <c r="A1" s="9"/>
    </row>
    <row r="8" spans="1:18" ht="19.45" x14ac:dyDescent="0.2">
      <c r="B8" s="1" t="s">
        <v>0</v>
      </c>
      <c r="J8" s="14" t="s">
        <v>1</v>
      </c>
    </row>
    <row r="9" spans="1:18" ht="21" customHeight="1" x14ac:dyDescent="0.2"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L9" s="4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</row>
    <row r="10" spans="1:18" x14ac:dyDescent="0.2">
      <c r="B10" s="6" t="s">
        <v>12</v>
      </c>
      <c r="C10" s="7">
        <v>639</v>
      </c>
      <c r="D10" s="7">
        <v>745</v>
      </c>
      <c r="E10" s="7">
        <v>698</v>
      </c>
      <c r="F10" s="7"/>
      <c r="G10" s="7">
        <v>704</v>
      </c>
      <c r="H10" s="7">
        <v>765</v>
      </c>
      <c r="I10" s="7">
        <f t="shared" ref="I10:I16" si="0">SUM(C10:H10)</f>
        <v>3551</v>
      </c>
      <c r="J10" s="11">
        <f>AVERAGE(C10:H10)</f>
        <v>710.2</v>
      </c>
      <c r="L10" s="4" t="s">
        <v>18</v>
      </c>
      <c r="M10" s="8">
        <v>768</v>
      </c>
      <c r="N10" s="8">
        <v>451</v>
      </c>
      <c r="O10" s="8">
        <v>260</v>
      </c>
      <c r="P10" s="8">
        <v>547</v>
      </c>
      <c r="Q10" s="8">
        <v>654</v>
      </c>
      <c r="R10" s="8">
        <v>801</v>
      </c>
    </row>
    <row r="11" spans="1:18" x14ac:dyDescent="0.2">
      <c r="B11" s="6" t="s">
        <v>13</v>
      </c>
      <c r="C11" s="7">
        <v>465</v>
      </c>
      <c r="D11" s="7">
        <v>301</v>
      </c>
      <c r="E11" s="7">
        <v>384</v>
      </c>
      <c r="F11" s="7"/>
      <c r="G11" s="7">
        <v>368</v>
      </c>
      <c r="H11" s="7">
        <v>481</v>
      </c>
      <c r="I11" s="7">
        <f t="shared" si="0"/>
        <v>1999</v>
      </c>
      <c r="J11" s="11">
        <f t="shared" ref="J11:J15" si="1">AVERAGE(C11:H11)</f>
        <v>399.8</v>
      </c>
      <c r="L11" s="4" t="s">
        <v>19</v>
      </c>
      <c r="M11" s="8">
        <v>896</v>
      </c>
      <c r="N11" s="8">
        <v>297</v>
      </c>
      <c r="O11" s="8">
        <v>316</v>
      </c>
      <c r="P11" s="8">
        <v>641</v>
      </c>
      <c r="Q11" s="8">
        <v>532</v>
      </c>
      <c r="R11" s="8">
        <v>835</v>
      </c>
    </row>
    <row r="12" spans="1:18" x14ac:dyDescent="0.2">
      <c r="B12" s="6" t="s">
        <v>14</v>
      </c>
      <c r="C12" s="7">
        <v>274</v>
      </c>
      <c r="D12" s="7">
        <v>217</v>
      </c>
      <c r="E12" s="7">
        <v>259</v>
      </c>
      <c r="F12" s="7"/>
      <c r="G12" s="7">
        <v>249</v>
      </c>
      <c r="H12" s="7">
        <v>336</v>
      </c>
      <c r="I12" s="7">
        <f t="shared" si="0"/>
        <v>1335</v>
      </c>
      <c r="J12" s="11">
        <f t="shared" si="1"/>
        <v>267</v>
      </c>
      <c r="L12" s="4" t="s">
        <v>20</v>
      </c>
      <c r="M12" s="8">
        <v>763</v>
      </c>
      <c r="N12" s="8">
        <v>321</v>
      </c>
      <c r="O12" s="8">
        <v>320</v>
      </c>
      <c r="P12" s="8">
        <v>546</v>
      </c>
      <c r="Q12" s="8">
        <v>493</v>
      </c>
      <c r="R12" s="8">
        <v>814</v>
      </c>
    </row>
    <row r="13" spans="1:18" x14ac:dyDescent="0.2">
      <c r="B13" s="6" t="s">
        <v>15</v>
      </c>
      <c r="C13" s="7">
        <v>892</v>
      </c>
      <c r="D13" s="7">
        <v>961</v>
      </c>
      <c r="E13" s="7">
        <v>836</v>
      </c>
      <c r="F13" s="7"/>
      <c r="G13" s="7">
        <v>796</v>
      </c>
      <c r="H13" s="7">
        <v>957</v>
      </c>
      <c r="I13" s="7">
        <f t="shared" si="0"/>
        <v>4442</v>
      </c>
      <c r="J13" s="11">
        <f t="shared" si="1"/>
        <v>888.4</v>
      </c>
      <c r="L13" s="4" t="s">
        <v>21</v>
      </c>
      <c r="M13" s="8">
        <v>905</v>
      </c>
      <c r="N13" s="8">
        <v>436</v>
      </c>
      <c r="O13" s="8">
        <v>329</v>
      </c>
      <c r="P13" s="8">
        <v>657</v>
      </c>
      <c r="Q13" s="8">
        <v>581</v>
      </c>
      <c r="R13" s="8">
        <v>935</v>
      </c>
    </row>
    <row r="14" spans="1:18" x14ac:dyDescent="0.2">
      <c r="B14" s="6" t="s">
        <v>16</v>
      </c>
      <c r="C14" s="7">
        <v>690</v>
      </c>
      <c r="D14" s="7">
        <v>588</v>
      </c>
      <c r="E14" s="7">
        <v>504</v>
      </c>
      <c r="F14" s="7"/>
      <c r="G14" s="7">
        <v>523</v>
      </c>
      <c r="H14" s="7">
        <v>680</v>
      </c>
      <c r="I14" s="7">
        <f t="shared" si="0"/>
        <v>2985</v>
      </c>
      <c r="J14" s="11">
        <f t="shared" si="1"/>
        <v>597</v>
      </c>
      <c r="L14" s="4" t="s">
        <v>22</v>
      </c>
      <c r="M14" s="8">
        <v>801</v>
      </c>
      <c r="N14" s="8">
        <v>471</v>
      </c>
      <c r="O14" s="8">
        <v>302</v>
      </c>
      <c r="P14" s="8">
        <v>692</v>
      </c>
      <c r="Q14" s="8">
        <v>586</v>
      </c>
      <c r="R14" s="8">
        <v>814</v>
      </c>
    </row>
    <row r="15" spans="1:18" x14ac:dyDescent="0.2">
      <c r="B15" s="6" t="s">
        <v>17</v>
      </c>
      <c r="C15" s="7">
        <v>859</v>
      </c>
      <c r="D15" s="7">
        <v>836</v>
      </c>
      <c r="E15" s="7">
        <v>793</v>
      </c>
      <c r="F15" s="7"/>
      <c r="G15" s="7">
        <v>860</v>
      </c>
      <c r="H15" s="7">
        <v>863</v>
      </c>
      <c r="I15" s="7">
        <f t="shared" si="0"/>
        <v>4211</v>
      </c>
      <c r="J15" s="11">
        <f t="shared" si="1"/>
        <v>842.2</v>
      </c>
      <c r="L15" s="4" t="s">
        <v>23</v>
      </c>
      <c r="M15" s="8">
        <v>864</v>
      </c>
      <c r="N15" s="8">
        <v>453</v>
      </c>
      <c r="O15" s="8">
        <v>297</v>
      </c>
      <c r="P15" s="8">
        <v>750</v>
      </c>
      <c r="Q15" s="8">
        <v>672</v>
      </c>
      <c r="R15" s="8">
        <v>851</v>
      </c>
    </row>
    <row r="16" spans="1:18" ht="15.05" customHeight="1" x14ac:dyDescent="0.2">
      <c r="B16" s="6" t="s">
        <v>9</v>
      </c>
      <c r="C16" s="7">
        <f t="shared" ref="C16:H16" si="2">SUM(C10:C15)</f>
        <v>3819</v>
      </c>
      <c r="D16" s="7">
        <f t="shared" si="2"/>
        <v>3648</v>
      </c>
      <c r="E16" s="7">
        <f t="shared" si="2"/>
        <v>3474</v>
      </c>
      <c r="F16" s="7">
        <f t="shared" si="2"/>
        <v>0</v>
      </c>
      <c r="G16" s="7">
        <f t="shared" si="2"/>
        <v>3500</v>
      </c>
      <c r="H16" s="7">
        <f t="shared" si="2"/>
        <v>4082</v>
      </c>
      <c r="I16" s="7">
        <f t="shared" si="0"/>
        <v>18523</v>
      </c>
      <c r="J16" s="12"/>
    </row>
    <row r="18" spans="2:10" x14ac:dyDescent="0.2">
      <c r="B18" s="2" t="s">
        <v>24</v>
      </c>
      <c r="J18" s="10" t="s">
        <v>1</v>
      </c>
    </row>
    <row r="19" spans="2:10" ht="21" customHeight="1" x14ac:dyDescent="0.2">
      <c r="B19" s="4" t="s">
        <v>2</v>
      </c>
      <c r="C19" s="4" t="s">
        <v>18</v>
      </c>
      <c r="D19" s="4" t="s">
        <v>19</v>
      </c>
      <c r="E19" s="4" t="s">
        <v>20</v>
      </c>
      <c r="F19" s="4" t="s">
        <v>21</v>
      </c>
      <c r="G19" s="4" t="s">
        <v>22</v>
      </c>
      <c r="H19" s="4" t="s">
        <v>23</v>
      </c>
      <c r="I19" s="4" t="s">
        <v>9</v>
      </c>
      <c r="J19" s="4" t="s">
        <v>10</v>
      </c>
    </row>
    <row r="20" spans="2:10" x14ac:dyDescent="0.2">
      <c r="B20" s="5" t="s">
        <v>12</v>
      </c>
      <c r="C20" s="8"/>
      <c r="D20" s="8"/>
      <c r="E20" s="8"/>
      <c r="F20" s="8"/>
      <c r="G20" s="8"/>
      <c r="H20" s="8"/>
      <c r="I20" s="8">
        <f t="shared" ref="I20:I26" si="3">SUM(C20:H20)</f>
        <v>0</v>
      </c>
      <c r="J20" s="13" t="e">
        <f>AVERAGE(B20:G20)</f>
        <v>#DIV/0!</v>
      </c>
    </row>
    <row r="21" spans="2:10" x14ac:dyDescent="0.2">
      <c r="B21" s="5" t="s">
        <v>13</v>
      </c>
      <c r="C21" s="8"/>
      <c r="D21" s="8"/>
      <c r="E21" s="8"/>
      <c r="F21" s="8"/>
      <c r="G21" s="8"/>
      <c r="H21" s="8"/>
      <c r="I21" s="8">
        <f t="shared" si="3"/>
        <v>0</v>
      </c>
      <c r="J21" s="13" t="e">
        <f t="shared" ref="J21:J24" si="4">AVERAGE(B21:G21)</f>
        <v>#DIV/0!</v>
      </c>
    </row>
    <row r="22" spans="2:10" x14ac:dyDescent="0.2">
      <c r="B22" s="5" t="s">
        <v>14</v>
      </c>
      <c r="C22" s="8"/>
      <c r="D22" s="8"/>
      <c r="E22" s="8"/>
      <c r="F22" s="8"/>
      <c r="G22" s="8"/>
      <c r="H22" s="8"/>
      <c r="I22" s="8">
        <f t="shared" si="3"/>
        <v>0</v>
      </c>
      <c r="J22" s="13" t="e">
        <f t="shared" si="4"/>
        <v>#DIV/0!</v>
      </c>
    </row>
    <row r="23" spans="2:10" x14ac:dyDescent="0.2">
      <c r="B23" s="5" t="s">
        <v>15</v>
      </c>
      <c r="C23" s="8"/>
      <c r="D23" s="8"/>
      <c r="E23" s="8"/>
      <c r="F23" s="8"/>
      <c r="G23" s="8"/>
      <c r="H23" s="8"/>
      <c r="I23" s="8">
        <f t="shared" si="3"/>
        <v>0</v>
      </c>
      <c r="J23" s="13" t="e">
        <f t="shared" si="4"/>
        <v>#DIV/0!</v>
      </c>
    </row>
    <row r="24" spans="2:10" x14ac:dyDescent="0.2">
      <c r="B24" s="5" t="s">
        <v>16</v>
      </c>
      <c r="C24" s="8"/>
      <c r="D24" s="8"/>
      <c r="E24" s="8"/>
      <c r="F24" s="8"/>
      <c r="G24" s="8"/>
      <c r="H24" s="8"/>
      <c r="I24" s="8">
        <f t="shared" si="3"/>
        <v>0</v>
      </c>
      <c r="J24" s="13" t="e">
        <f t="shared" si="4"/>
        <v>#DIV/0!</v>
      </c>
    </row>
    <row r="25" spans="2:10" x14ac:dyDescent="0.2">
      <c r="B25" s="5" t="s">
        <v>17</v>
      </c>
      <c r="C25" s="8"/>
      <c r="D25" s="8"/>
      <c r="E25" s="8"/>
      <c r="F25" s="8"/>
      <c r="G25" s="8"/>
      <c r="H25" s="8"/>
      <c r="I25" s="8">
        <f t="shared" si="3"/>
        <v>0</v>
      </c>
      <c r="J25" s="13" t="e">
        <f>AVERAGE(B25:G25)</f>
        <v>#DIV/0!</v>
      </c>
    </row>
    <row r="26" spans="2:10" ht="15.05" customHeight="1" x14ac:dyDescent="0.2">
      <c r="B26" s="5" t="s">
        <v>9</v>
      </c>
      <c r="C26" s="8">
        <f t="shared" ref="C26:H26" si="5">SUM(C20:C25)</f>
        <v>0</v>
      </c>
      <c r="D26" s="8">
        <f t="shared" si="5"/>
        <v>0</v>
      </c>
      <c r="E26" s="8">
        <f t="shared" si="5"/>
        <v>0</v>
      </c>
      <c r="F26" s="8">
        <f t="shared" si="5"/>
        <v>0</v>
      </c>
      <c r="G26" s="8">
        <f t="shared" si="5"/>
        <v>0</v>
      </c>
      <c r="H26" s="8">
        <f t="shared" si="5"/>
        <v>0</v>
      </c>
      <c r="I26" s="8">
        <f t="shared" si="3"/>
        <v>0</v>
      </c>
      <c r="J26" s="12"/>
    </row>
  </sheetData>
  <phoneticPr fontId="2"/>
  <pageMargins left="0.7" right="0.7" top="0.75" bottom="0.75" header="0.3" footer="0.3"/>
  <pageSetup paperSize="9" orientation="portrait" verticalDpi="0" r:id="rId1"/>
  <ignoredErrors>
    <ignoredError sqref="J20:J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2026-02-12T01:39:26Z</dcterms:created>
  <dcterms:modified xsi:type="dcterms:W3CDTF">2026-02-12T01:39:31Z</dcterms:modified>
</cp:coreProperties>
</file>