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DD36093-A67D-4ECC-9E41-475436574AF3}" xr6:coauthVersionLast="47" xr6:coauthVersionMax="47" xr10:uidLastSave="{00000000-0000-0000-0000-000000000000}"/>
  <bookViews>
    <workbookView xWindow="-113" yWindow="-113" windowWidth="24267" windowHeight="13023" tabRatio="743" xr2:uid="{00000000-000D-0000-FFFF-FFFF00000000}"/>
  </bookViews>
  <sheets>
    <sheet name="問題1" sheetId="1" r:id="rId1"/>
    <sheet name="問題2" sheetId="2" r:id="rId2"/>
    <sheet name="問題3" sheetId="9" r:id="rId3"/>
    <sheet name="問題4" sheetId="10" r:id="rId4"/>
    <sheet name="問題5" sheetId="12" r:id="rId5"/>
    <sheet name="問題6" sheetId="13" r:id="rId6"/>
    <sheet name="問題7" sheetId="8" r:id="rId7"/>
  </sheets>
  <definedNames>
    <definedName name="_xlnm.Print_Area" localSheetId="6">問題7!$B$5:$G$30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12" l="1"/>
  <c r="H17" i="12"/>
  <c r="G17" i="12"/>
  <c r="F17" i="12"/>
  <c r="E17" i="12"/>
  <c r="D17" i="12"/>
  <c r="I16" i="12"/>
  <c r="H16" i="12"/>
  <c r="G16" i="12"/>
  <c r="F16" i="12"/>
  <c r="E16" i="12"/>
  <c r="D16" i="12"/>
  <c r="I15" i="12"/>
  <c r="H15" i="12"/>
  <c r="G15" i="12"/>
  <c r="F15" i="12"/>
  <c r="E15" i="12"/>
  <c r="D15" i="12"/>
  <c r="I12" i="12"/>
  <c r="H12" i="12"/>
  <c r="G12" i="12"/>
  <c r="F12" i="12"/>
  <c r="F18" i="12" s="1"/>
  <c r="E12" i="12"/>
  <c r="D12" i="12"/>
  <c r="I9" i="12"/>
  <c r="I18" i="12" s="1"/>
  <c r="H9" i="12"/>
  <c r="H18" i="12" s="1"/>
  <c r="G9" i="12"/>
  <c r="G18" i="12" s="1"/>
  <c r="F9" i="12"/>
  <c r="E9" i="12"/>
  <c r="E18" i="12" s="1"/>
  <c r="D9" i="12"/>
  <c r="D18" i="12" s="1"/>
  <c r="H26" i="10"/>
  <c r="F26" i="10"/>
  <c r="D26" i="10"/>
  <c r="G26" i="10" s="1"/>
  <c r="H25" i="10"/>
  <c r="F25" i="10"/>
  <c r="D25" i="10"/>
  <c r="G25" i="10" s="1"/>
  <c r="H24" i="10"/>
  <c r="F24" i="10"/>
  <c r="D24" i="10"/>
  <c r="G24" i="10" s="1"/>
  <c r="H23" i="10"/>
  <c r="F23" i="10"/>
  <c r="D23" i="10"/>
  <c r="G23" i="10" s="1"/>
  <c r="H22" i="10"/>
  <c r="F22" i="10"/>
  <c r="D22" i="10"/>
  <c r="G22" i="10" s="1"/>
  <c r="H21" i="10"/>
  <c r="F21" i="10"/>
  <c r="D21" i="10"/>
  <c r="G21" i="10" s="1"/>
  <c r="H20" i="10"/>
  <c r="F20" i="10"/>
  <c r="D20" i="10"/>
  <c r="G20" i="10" s="1"/>
  <c r="H19" i="10"/>
  <c r="F19" i="10"/>
  <c r="D19" i="10"/>
  <c r="G19" i="10" s="1"/>
  <c r="H18" i="10"/>
  <c r="F18" i="10"/>
  <c r="D18" i="10"/>
  <c r="G18" i="10" s="1"/>
  <c r="H17" i="10"/>
  <c r="F17" i="10"/>
  <c r="D17" i="10"/>
  <c r="G17" i="10" s="1"/>
  <c r="H16" i="10"/>
  <c r="F16" i="10"/>
  <c r="D16" i="10"/>
  <c r="G16" i="10" s="1"/>
  <c r="H15" i="10"/>
  <c r="F15" i="10"/>
  <c r="D15" i="10"/>
  <c r="G15" i="10" s="1"/>
  <c r="H14" i="10"/>
  <c r="F14" i="10"/>
  <c r="D14" i="10"/>
  <c r="G14" i="10" s="1"/>
  <c r="H13" i="10"/>
  <c r="F13" i="10"/>
  <c r="D13" i="10"/>
  <c r="G13" i="10" s="1"/>
  <c r="H12" i="10"/>
  <c r="F12" i="10"/>
  <c r="D12" i="10"/>
  <c r="G12" i="10" s="1"/>
  <c r="H11" i="10"/>
  <c r="F11" i="10"/>
  <c r="D11" i="10"/>
  <c r="G11" i="10" s="1"/>
  <c r="H10" i="10"/>
  <c r="F10" i="10"/>
  <c r="D10" i="10"/>
  <c r="G10" i="10" s="1"/>
  <c r="H9" i="10"/>
  <c r="F9" i="10"/>
  <c r="D9" i="10"/>
  <c r="G9" i="10" s="1"/>
  <c r="H8" i="10"/>
  <c r="F8" i="10"/>
  <c r="D8" i="10"/>
  <c r="G8" i="10" s="1"/>
  <c r="H7" i="10"/>
  <c r="F7" i="10"/>
  <c r="D7" i="10"/>
  <c r="G7" i="10" s="1"/>
  <c r="I12" i="9"/>
  <c r="I11" i="9"/>
  <c r="I10" i="9"/>
  <c r="I9" i="9"/>
  <c r="I8" i="9"/>
  <c r="I7" i="9"/>
  <c r="E13" i="2"/>
  <c r="D13" i="2"/>
  <c r="F12" i="2"/>
  <c r="F11" i="2"/>
  <c r="F13" i="2" s="1"/>
  <c r="E10" i="2"/>
  <c r="D10" i="2"/>
  <c r="F9" i="2"/>
  <c r="F8" i="2"/>
  <c r="F10" i="2" s="1"/>
  <c r="F12" i="1"/>
  <c r="F13" i="1" s="1"/>
  <c r="E12" i="1"/>
  <c r="E13" i="1" s="1"/>
  <c r="D12" i="1"/>
  <c r="C12" i="1"/>
  <c r="G11" i="1"/>
  <c r="G10" i="1"/>
  <c r="G12" i="1" s="1"/>
  <c r="G13" i="1" s="1"/>
  <c r="G9" i="1"/>
  <c r="F9" i="1"/>
  <c r="E9" i="1"/>
  <c r="D9" i="1"/>
  <c r="D13" i="1" s="1"/>
  <c r="C9" i="1"/>
  <c r="C13" i="1" s="1"/>
  <c r="G8" i="1"/>
  <c r="G7" i="1"/>
  <c r="H12" i="1" l="1"/>
  <c r="H8" i="1"/>
  <c r="H10" i="1"/>
  <c r="H11" i="1"/>
  <c r="H7" i="1" l="1"/>
  <c r="H9" i="1"/>
  <c r="H13" i="1" l="1"/>
</calcChain>
</file>

<file path=xl/sharedStrings.xml><?xml version="1.0" encoding="utf-8"?>
<sst xmlns="http://schemas.openxmlformats.org/spreadsheetml/2006/main" count="135" uniqueCount="105">
  <si>
    <t>第1四半期</t>
    <rPh sb="0" eb="1">
      <t>ダイ</t>
    </rPh>
    <rPh sb="2" eb="5">
      <t>シハンキ</t>
    </rPh>
    <phoneticPr fontId="7"/>
  </si>
  <si>
    <t>第2四半期</t>
  </si>
  <si>
    <t>第3四半期</t>
  </si>
  <si>
    <t>第4四半期</t>
  </si>
  <si>
    <t>東京支店</t>
    <rPh sb="0" eb="2">
      <t>トウキョウ</t>
    </rPh>
    <rPh sb="2" eb="4">
      <t>シテン</t>
    </rPh>
    <phoneticPr fontId="7"/>
  </si>
  <si>
    <t>横浜支店</t>
    <rPh sb="0" eb="2">
      <t>ヨコハマ</t>
    </rPh>
    <rPh sb="2" eb="4">
      <t>シテン</t>
    </rPh>
    <phoneticPr fontId="7"/>
  </si>
  <si>
    <t>千葉支店</t>
    <rPh sb="0" eb="2">
      <t>チバ</t>
    </rPh>
    <rPh sb="2" eb="4">
      <t>シテン</t>
    </rPh>
    <phoneticPr fontId="7"/>
  </si>
  <si>
    <t>合計</t>
    <rPh sb="0" eb="2">
      <t>ゴウケイ</t>
    </rPh>
    <phoneticPr fontId="6"/>
  </si>
  <si>
    <t>単位：千円</t>
    <rPh sb="0" eb="2">
      <t>タンイ</t>
    </rPh>
    <rPh sb="3" eb="5">
      <t>センエン</t>
    </rPh>
    <phoneticPr fontId="2"/>
  </si>
  <si>
    <t>達成率</t>
    <rPh sb="0" eb="3">
      <t>タッセイリツ</t>
    </rPh>
    <phoneticPr fontId="4"/>
  </si>
  <si>
    <t>期目標</t>
    <rPh sb="0" eb="1">
      <t>キ</t>
    </rPh>
    <rPh sb="1" eb="3">
      <t>モクヒョウ</t>
    </rPh>
    <phoneticPr fontId="2"/>
  </si>
  <si>
    <t>売上一覧表</t>
    <rPh sb="0" eb="2">
      <t>ウリアゲ</t>
    </rPh>
    <rPh sb="2" eb="4">
      <t>イチラン</t>
    </rPh>
    <rPh sb="4" eb="5">
      <t>ヒョウ</t>
    </rPh>
    <phoneticPr fontId="2"/>
  </si>
  <si>
    <t>上期合計</t>
    <rPh sb="0" eb="2">
      <t>カミキ</t>
    </rPh>
    <rPh sb="2" eb="4">
      <t>ゴウケイ</t>
    </rPh>
    <phoneticPr fontId="2"/>
  </si>
  <si>
    <t>下期合計</t>
    <rPh sb="0" eb="2">
      <t>シモキ</t>
    </rPh>
    <rPh sb="2" eb="4">
      <t>ゴウケイ</t>
    </rPh>
    <phoneticPr fontId="2"/>
  </si>
  <si>
    <t>期合計</t>
    <rPh sb="0" eb="1">
      <t>キ</t>
    </rPh>
    <rPh sb="1" eb="3">
      <t>ゴウケイ</t>
    </rPh>
    <phoneticPr fontId="7"/>
  </si>
  <si>
    <t>小計</t>
    <rPh sb="0" eb="2">
      <t>ショウケイ</t>
    </rPh>
    <phoneticPr fontId="6"/>
  </si>
  <si>
    <t>県名</t>
    <rPh sb="0" eb="2">
      <t>ケンメイ</t>
    </rPh>
    <phoneticPr fontId="8"/>
  </si>
  <si>
    <t>支店名</t>
    <rPh sb="0" eb="3">
      <t>シテンメイ</t>
    </rPh>
    <phoneticPr fontId="8"/>
  </si>
  <si>
    <t>7月</t>
    <rPh sb="1" eb="2">
      <t>ガツ</t>
    </rPh>
    <phoneticPr fontId="8"/>
  </si>
  <si>
    <t>飲料部門</t>
    <rPh sb="0" eb="2">
      <t>インリョウ</t>
    </rPh>
    <rPh sb="2" eb="4">
      <t>ブモン</t>
    </rPh>
    <phoneticPr fontId="8"/>
  </si>
  <si>
    <t>食品部門</t>
    <rPh sb="0" eb="2">
      <t>ショクヒン</t>
    </rPh>
    <rPh sb="2" eb="4">
      <t>ブモン</t>
    </rPh>
    <phoneticPr fontId="8"/>
  </si>
  <si>
    <t>合計</t>
    <rPh sb="0" eb="2">
      <t>ゴウケイ</t>
    </rPh>
    <phoneticPr fontId="8"/>
  </si>
  <si>
    <t>東京</t>
    <rPh sb="0" eb="2">
      <t>トウキョウ</t>
    </rPh>
    <phoneticPr fontId="8"/>
  </si>
  <si>
    <t>千葉</t>
    <rPh sb="0" eb="2">
      <t>チバ</t>
    </rPh>
    <phoneticPr fontId="8"/>
  </si>
  <si>
    <t>単位：円</t>
    <rPh sb="0" eb="2">
      <t>タンイ</t>
    </rPh>
    <rPh sb="3" eb="4">
      <t>エン</t>
    </rPh>
    <phoneticPr fontId="2"/>
  </si>
  <si>
    <t>東京第1支店</t>
    <rPh sb="0" eb="2">
      <t>トウキョウ</t>
    </rPh>
    <rPh sb="2" eb="3">
      <t>ダイ</t>
    </rPh>
    <rPh sb="4" eb="6">
      <t>シテン</t>
    </rPh>
    <phoneticPr fontId="8"/>
  </si>
  <si>
    <t>東京第2支店</t>
    <rPh sb="0" eb="2">
      <t>トウキョウ</t>
    </rPh>
    <rPh sb="2" eb="3">
      <t>ダイ</t>
    </rPh>
    <rPh sb="4" eb="6">
      <t>シテン</t>
    </rPh>
    <phoneticPr fontId="8"/>
  </si>
  <si>
    <t>千葉第1支店</t>
    <rPh sb="0" eb="2">
      <t>チバ</t>
    </rPh>
    <rPh sb="2" eb="3">
      <t>ダイ</t>
    </rPh>
    <rPh sb="4" eb="6">
      <t>シテン</t>
    </rPh>
    <phoneticPr fontId="8"/>
  </si>
  <si>
    <t>千葉第2支店</t>
    <rPh sb="0" eb="2">
      <t>チバ</t>
    </rPh>
    <rPh sb="2" eb="3">
      <t>ダイ</t>
    </rPh>
    <rPh sb="4" eb="6">
      <t>シテン</t>
    </rPh>
    <phoneticPr fontId="8"/>
  </si>
  <si>
    <t>7月度支店別売上一覧</t>
    <rPh sb="1" eb="2">
      <t>ガツ</t>
    </rPh>
    <rPh sb="2" eb="3">
      <t>ド</t>
    </rPh>
    <rPh sb="3" eb="5">
      <t>シテン</t>
    </rPh>
    <rPh sb="5" eb="6">
      <t>ベツ</t>
    </rPh>
    <rPh sb="6" eb="8">
      <t>ウリアゲ</t>
    </rPh>
    <rPh sb="8" eb="10">
      <t>イチラン</t>
    </rPh>
    <phoneticPr fontId="2"/>
  </si>
  <si>
    <t>寛げる雰囲気</t>
  </si>
  <si>
    <t>温泉の数</t>
  </si>
  <si>
    <t>食事</t>
  </si>
  <si>
    <t>場所</t>
    <rPh sb="0" eb="2">
      <t>バショ</t>
    </rPh>
    <phoneticPr fontId="2"/>
  </si>
  <si>
    <t>価格</t>
    <rPh sb="0" eb="2">
      <t>カカク</t>
    </rPh>
    <phoneticPr fontId="2"/>
  </si>
  <si>
    <t>項目</t>
    <rPh sb="0" eb="2">
      <t>コウモク</t>
    </rPh>
    <phoneticPr fontId="2"/>
  </si>
  <si>
    <t>若者層</t>
    <rPh sb="0" eb="2">
      <t>ワカモノ</t>
    </rPh>
    <rPh sb="2" eb="3">
      <t>ソウ</t>
    </rPh>
    <phoneticPr fontId="2"/>
  </si>
  <si>
    <t>中年層</t>
    <rPh sb="0" eb="2">
      <t>チュウネン</t>
    </rPh>
    <rPh sb="2" eb="3">
      <t>ソウ</t>
    </rPh>
    <phoneticPr fontId="7"/>
  </si>
  <si>
    <t>高齢層</t>
    <rPh sb="0" eb="3">
      <t>コウレイソウ</t>
    </rPh>
    <phoneticPr fontId="7"/>
  </si>
  <si>
    <t>計</t>
    <rPh sb="0" eb="1">
      <t>ケイ</t>
    </rPh>
    <phoneticPr fontId="7"/>
  </si>
  <si>
    <t>単位：人</t>
    <rPh sb="0" eb="2">
      <t>タンイ</t>
    </rPh>
    <rPh sb="3" eb="4">
      <t>ニン</t>
    </rPh>
    <phoneticPr fontId="2"/>
  </si>
  <si>
    <t>その他</t>
    <rPh sb="2" eb="3">
      <t>タ</t>
    </rPh>
    <phoneticPr fontId="2"/>
  </si>
  <si>
    <t>筆記</t>
    <rPh sb="0" eb="2">
      <t>ヒッキ</t>
    </rPh>
    <phoneticPr fontId="7"/>
  </si>
  <si>
    <t>実技</t>
    <rPh sb="0" eb="2">
      <t>ジツギ</t>
    </rPh>
    <phoneticPr fontId="7"/>
  </si>
  <si>
    <t>単位：点</t>
    <rPh sb="0" eb="2">
      <t>タンイ</t>
    </rPh>
    <rPh sb="3" eb="4">
      <t>テン</t>
    </rPh>
    <phoneticPr fontId="2"/>
  </si>
  <si>
    <t>PC検定結果一覧表</t>
    <rPh sb="2" eb="4">
      <t>ケンテイ</t>
    </rPh>
    <rPh sb="4" eb="6">
      <t>ケッカ</t>
    </rPh>
    <rPh sb="6" eb="8">
      <t>イチラン</t>
    </rPh>
    <rPh sb="8" eb="9">
      <t>ヒョウ</t>
    </rPh>
    <phoneticPr fontId="2"/>
  </si>
  <si>
    <t>受験番号</t>
    <rPh sb="0" eb="2">
      <t>ジュケン</t>
    </rPh>
    <rPh sb="2" eb="4">
      <t>バンゴウ</t>
    </rPh>
    <phoneticPr fontId="2"/>
  </si>
  <si>
    <t>M12001</t>
    <phoneticPr fontId="2"/>
  </si>
  <si>
    <t>M12002</t>
  </si>
  <si>
    <t>M12003</t>
  </si>
  <si>
    <t>M12004</t>
  </si>
  <si>
    <t>M12005</t>
  </si>
  <si>
    <t>M12006</t>
  </si>
  <si>
    <t>M12007</t>
  </si>
  <si>
    <t>M12008</t>
  </si>
  <si>
    <t>M12009</t>
  </si>
  <si>
    <t>M12010</t>
  </si>
  <si>
    <t>M12011</t>
  </si>
  <si>
    <t>M12012</t>
  </si>
  <si>
    <t>M12013</t>
  </si>
  <si>
    <t>M12014</t>
  </si>
  <si>
    <t>M12015</t>
  </si>
  <si>
    <t>M12016</t>
  </si>
  <si>
    <t>M12017</t>
  </si>
  <si>
    <t>M12018</t>
  </si>
  <si>
    <t>M12019</t>
  </si>
  <si>
    <t>M12020</t>
  </si>
  <si>
    <t>3月</t>
  </si>
  <si>
    <t>事務所</t>
    <rPh sb="0" eb="2">
      <t>ジム</t>
    </rPh>
    <rPh sb="2" eb="3">
      <t>ショ</t>
    </rPh>
    <phoneticPr fontId="2"/>
  </si>
  <si>
    <t>東京本社</t>
    <rPh sb="0" eb="2">
      <t>トウキョウ</t>
    </rPh>
    <rPh sb="2" eb="4">
      <t>ホンシャ</t>
    </rPh>
    <phoneticPr fontId="2"/>
  </si>
  <si>
    <t>大阪支社</t>
    <rPh sb="0" eb="2">
      <t>オオサカ</t>
    </rPh>
    <rPh sb="2" eb="4">
      <t>シシャ</t>
    </rPh>
    <phoneticPr fontId="2"/>
  </si>
  <si>
    <t>名古屋支社</t>
    <rPh sb="0" eb="3">
      <t>ナゴヤ</t>
    </rPh>
    <rPh sb="3" eb="5">
      <t>シシャ</t>
    </rPh>
    <phoneticPr fontId="2"/>
  </si>
  <si>
    <t>神奈川支社</t>
    <rPh sb="0" eb="3">
      <t>カナガワ</t>
    </rPh>
    <rPh sb="3" eb="5">
      <t>シシャ</t>
    </rPh>
    <phoneticPr fontId="2"/>
  </si>
  <si>
    <t>千葉支社</t>
    <rPh sb="0" eb="2">
      <t>チバ</t>
    </rPh>
    <rPh sb="2" eb="4">
      <t>シシャ</t>
    </rPh>
    <phoneticPr fontId="2"/>
  </si>
  <si>
    <t>解答</t>
    <rPh sb="0" eb="2">
      <t>カイトウ</t>
    </rPh>
    <phoneticPr fontId="2"/>
  </si>
  <si>
    <t>旅館選びのポイント分析</t>
    <rPh sb="0" eb="2">
      <t>リョカン</t>
    </rPh>
    <rPh sb="2" eb="3">
      <t>エラ</t>
    </rPh>
    <rPh sb="9" eb="11">
      <t>ブンセキ</t>
    </rPh>
    <phoneticPr fontId="2"/>
  </si>
  <si>
    <t>旅館選びの年代比較</t>
    <phoneticPr fontId="2"/>
  </si>
  <si>
    <t>単位：件</t>
    <rPh sb="0" eb="2">
      <t>タンイ</t>
    </rPh>
    <rPh sb="3" eb="4">
      <t>ケン</t>
    </rPh>
    <phoneticPr fontId="2"/>
  </si>
  <si>
    <t>営業利益率(%)</t>
    <rPh sb="0" eb="2">
      <t>エイギョウ</t>
    </rPh>
    <rPh sb="2" eb="4">
      <t>リエキ</t>
    </rPh>
    <rPh sb="4" eb="5">
      <t>リツ</t>
    </rPh>
    <phoneticPr fontId="2"/>
  </si>
  <si>
    <t>合否</t>
    <rPh sb="0" eb="2">
      <t>ゴウヒ</t>
    </rPh>
    <phoneticPr fontId="2"/>
  </si>
  <si>
    <t>年齢層</t>
    <rPh sb="0" eb="3">
      <t>ネンレイソウ</t>
    </rPh>
    <phoneticPr fontId="2"/>
  </si>
  <si>
    <t>性別</t>
    <rPh sb="0" eb="2">
      <t>セイベツ</t>
    </rPh>
    <phoneticPr fontId="2"/>
  </si>
  <si>
    <t>寛げる
雰囲気</t>
    <phoneticPr fontId="2"/>
  </si>
  <si>
    <t>温泉の数</t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</si>
  <si>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</si>
  <si>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</si>
  <si>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小計</t>
    <rPh sb="0" eb="2">
      <t>ショウケイ</t>
    </rPh>
    <phoneticPr fontId="2"/>
  </si>
  <si>
    <t>フランス</t>
  </si>
  <si>
    <t>ドイツ</t>
  </si>
  <si>
    <t>イタリア</t>
  </si>
  <si>
    <t>スペイン</t>
  </si>
  <si>
    <t>(参考)
昨年度</t>
    <rPh sb="1" eb="3">
      <t>サンコウ</t>
    </rPh>
    <rPh sb="5" eb="6">
      <t>サク</t>
    </rPh>
    <rPh sb="6" eb="8">
      <t>ネンド</t>
    </rPh>
    <phoneticPr fontId="2"/>
  </si>
  <si>
    <t>従業員数(人)</t>
    <rPh sb="0" eb="3">
      <t>ジュウギョウイン</t>
    </rPh>
    <rPh sb="3" eb="4">
      <t>スウ</t>
    </rPh>
    <rPh sb="5" eb="6">
      <t>ニン</t>
    </rPh>
    <phoneticPr fontId="2"/>
  </si>
  <si>
    <t>売上(百万円)</t>
    <rPh sb="0" eb="2">
      <t>ウリアゲ</t>
    </rPh>
    <rPh sb="3" eb="6">
      <t>ヒャクマンエン</t>
    </rPh>
    <phoneticPr fontId="2"/>
  </si>
  <si>
    <t>売上・営業利益率・従業員人数比較</t>
    <rPh sb="14" eb="16">
      <t>ヒカク</t>
    </rPh>
    <phoneticPr fontId="2"/>
  </si>
  <si>
    <t>月別訪日外客数</t>
    <rPh sb="0" eb="2">
      <t>ツキベツ</t>
    </rPh>
    <rPh sb="2" eb="4">
      <t>ホウニチ</t>
    </rPh>
    <rPh sb="4" eb="6">
      <t>ガイキャク</t>
    </rPh>
    <rPh sb="6" eb="7">
      <t>スウ</t>
    </rPh>
    <phoneticPr fontId="2"/>
  </si>
  <si>
    <t>単位：人</t>
    <phoneticPr fontId="2"/>
  </si>
  <si>
    <t>1月</t>
    <rPh sb="1" eb="2">
      <t>ガツ</t>
    </rPh>
    <phoneticPr fontId="2"/>
  </si>
  <si>
    <t>2月</t>
    <rPh sb="1" eb="2">
      <t>ガツ</t>
    </rPh>
    <phoneticPr fontId="12"/>
  </si>
  <si>
    <t>4月</t>
    <phoneticPr fontId="12"/>
  </si>
  <si>
    <t>伸率(%)</t>
    <rPh sb="0" eb="1">
      <t>ノ</t>
    </rPh>
    <rPh sb="1" eb="2">
      <t>リツ</t>
    </rPh>
    <phoneticPr fontId="12"/>
  </si>
  <si>
    <t>英国</t>
    <rPh sb="0" eb="2">
      <t>エイコク</t>
    </rPh>
    <phoneticPr fontId="3"/>
  </si>
  <si>
    <t>その他北欧</t>
    <rPh sb="2" eb="3">
      <t>タ</t>
    </rPh>
    <rPh sb="3" eb="5">
      <t>ホクオウ</t>
    </rPh>
    <phoneticPr fontId="2"/>
  </si>
  <si>
    <t>解答</t>
    <rPh sb="0" eb="2">
      <t>カイトウ</t>
    </rPh>
    <phoneticPr fontId="2"/>
  </si>
  <si>
    <t>解答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</si>
</sst>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3"/>
      <color theme="3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游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Osaka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181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0" fillId="0" borderId="11" xfId="0" applyBorder="1">
      <alignment vertical="center"/>
    </xf>
    <xf numFmtId="38" fontId="5" fillId="0" borderId="11" xfId="1" applyFont="1" applyFill="1" applyBorder="1">
      <alignment vertical="center"/>
    </xf>
    <xf numFmtId="38" fontId="5" fillId="0" borderId="11" xfId="1" applyFont="1" applyFill="1" applyBorder="1" applyAlignment="1"/>
    <xf numFmtId="38" fontId="5" fillId="0" borderId="8" xfId="1" applyFont="1" applyFill="1" applyBorder="1">
      <alignment vertical="center"/>
    </xf>
    <xf numFmtId="38" fontId="5" fillId="0" borderId="8" xfId="1" applyFont="1" applyFill="1" applyBorder="1" applyAlignment="1"/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8" fontId="0" fillId="0" borderId="7" xfId="1" applyFont="1" applyFill="1" applyBorder="1">
      <alignment vertical="center"/>
    </xf>
    <xf numFmtId="38" fontId="0" fillId="0" borderId="2" xfId="1" applyFont="1" applyFill="1" applyBorder="1">
      <alignment vertical="center"/>
    </xf>
    <xf numFmtId="38" fontId="0" fillId="2" borderId="2" xfId="1" applyFont="1" applyFill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0" xfId="0" applyFont="1" applyFill="1" applyBorder="1">
      <alignment vertical="center"/>
    </xf>
    <xf numFmtId="0" fontId="1" fillId="3" borderId="16" xfId="0" applyFont="1" applyFill="1" applyBorder="1" applyAlignment="1">
      <alignment horizontal="left" vertical="center"/>
    </xf>
    <xf numFmtId="176" fontId="0" fillId="0" borderId="17" xfId="2" applyNumberFormat="1" applyFont="1" applyFill="1" applyBorder="1">
      <alignment vertical="center"/>
    </xf>
    <xf numFmtId="176" fontId="0" fillId="0" borderId="18" xfId="2" applyNumberFormat="1" applyFont="1" applyFill="1" applyBorder="1">
      <alignment vertical="center"/>
    </xf>
    <xf numFmtId="176" fontId="0" fillId="2" borderId="18" xfId="2" applyNumberFormat="1" applyFont="1" applyFill="1" applyBorder="1">
      <alignment vertical="center"/>
    </xf>
    <xf numFmtId="38" fontId="1" fillId="3" borderId="19" xfId="1" applyFont="1" applyFill="1" applyBorder="1">
      <alignment vertical="center"/>
    </xf>
    <xf numFmtId="176" fontId="1" fillId="3" borderId="21" xfId="2" applyNumberFormat="1" applyFont="1" applyFill="1" applyBorder="1">
      <alignment vertical="center"/>
    </xf>
    <xf numFmtId="0" fontId="0" fillId="5" borderId="2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38" fontId="0" fillId="0" borderId="24" xfId="1" applyFont="1" applyFill="1" applyBorder="1">
      <alignment vertical="center"/>
    </xf>
    <xf numFmtId="38" fontId="0" fillId="0" borderId="25" xfId="1" applyFont="1" applyFill="1" applyBorder="1">
      <alignment vertical="center"/>
    </xf>
    <xf numFmtId="38" fontId="0" fillId="0" borderId="13" xfId="1" applyFont="1" applyFill="1" applyBorder="1">
      <alignment vertical="center"/>
    </xf>
    <xf numFmtId="0" fontId="0" fillId="5" borderId="26" xfId="0" applyFill="1" applyBorder="1">
      <alignment vertical="center"/>
    </xf>
    <xf numFmtId="38" fontId="0" fillId="0" borderId="27" xfId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26" xfId="1" applyFont="1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38" fontId="0" fillId="6" borderId="23" xfId="1" applyFont="1" applyFill="1" applyBorder="1">
      <alignment vertical="center"/>
    </xf>
    <xf numFmtId="38" fontId="0" fillId="6" borderId="22" xfId="1" applyFont="1" applyFill="1" applyBorder="1">
      <alignment vertical="center"/>
    </xf>
    <xf numFmtId="38" fontId="0" fillId="6" borderId="11" xfId="1" applyFont="1" applyFill="1" applyBorder="1">
      <alignment vertical="center"/>
    </xf>
    <xf numFmtId="0" fontId="0" fillId="4" borderId="12" xfId="0" applyFill="1" applyBorder="1" applyAlignment="1">
      <alignment horizontal="center" vertical="center"/>
    </xf>
    <xf numFmtId="0" fontId="0" fillId="4" borderId="7" xfId="0" applyFill="1" applyBorder="1">
      <alignment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38" fontId="5" fillId="0" borderId="6" xfId="1" applyFont="1" applyFill="1" applyBorder="1">
      <alignment vertical="center"/>
    </xf>
    <xf numFmtId="38" fontId="5" fillId="0" borderId="10" xfId="1" applyFont="1" applyFill="1" applyBorder="1">
      <alignment vertical="center"/>
    </xf>
    <xf numFmtId="38" fontId="5" fillId="0" borderId="16" xfId="1" applyFont="1" applyFill="1" applyBorder="1">
      <alignment vertical="center"/>
    </xf>
    <xf numFmtId="0" fontId="1" fillId="0" borderId="0" xfId="0" applyFont="1" applyAlignment="1">
      <alignment horizontal="left" vertical="center"/>
    </xf>
    <xf numFmtId="38" fontId="5" fillId="0" borderId="33" xfId="1" applyFont="1" applyFill="1" applyBorder="1">
      <alignment vertical="center"/>
    </xf>
    <xf numFmtId="0" fontId="0" fillId="0" borderId="20" xfId="0" applyBorder="1">
      <alignment vertical="center"/>
    </xf>
    <xf numFmtId="0" fontId="1" fillId="0" borderId="0" xfId="0" applyFont="1">
      <alignment vertical="center"/>
    </xf>
    <xf numFmtId="0" fontId="0" fillId="0" borderId="18" xfId="0" applyBorder="1">
      <alignment vertical="center"/>
    </xf>
    <xf numFmtId="0" fontId="0" fillId="0" borderId="21" xfId="0" applyBorder="1">
      <alignment vertical="center"/>
    </xf>
    <xf numFmtId="0" fontId="0" fillId="0" borderId="8" xfId="0" applyBorder="1">
      <alignment vertical="center"/>
    </xf>
    <xf numFmtId="0" fontId="0" fillId="0" borderId="17" xfId="0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0" xfId="0" applyFont="1" applyBorder="1">
      <alignment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0" fillId="0" borderId="19" xfId="0" applyBorder="1">
      <alignment vertical="center"/>
    </xf>
    <xf numFmtId="0" fontId="1" fillId="7" borderId="14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38" fontId="0" fillId="0" borderId="28" xfId="1" applyFont="1" applyFill="1" applyBorder="1">
      <alignment vertical="center"/>
    </xf>
    <xf numFmtId="38" fontId="0" fillId="0" borderId="38" xfId="1" applyFont="1" applyFill="1" applyBorder="1">
      <alignment vertical="center"/>
    </xf>
    <xf numFmtId="38" fontId="5" fillId="0" borderId="28" xfId="1" applyFont="1" applyFill="1" applyBorder="1">
      <alignment vertical="center"/>
    </xf>
    <xf numFmtId="38" fontId="5" fillId="0" borderId="17" xfId="1" applyFont="1" applyFill="1" applyBorder="1">
      <alignment vertical="center"/>
    </xf>
    <xf numFmtId="38" fontId="5" fillId="0" borderId="7" xfId="1" applyFont="1" applyFill="1" applyBorder="1">
      <alignment vertical="center"/>
    </xf>
    <xf numFmtId="38" fontId="5" fillId="0" borderId="39" xfId="1" applyFont="1" applyFill="1" applyBorder="1">
      <alignment vertical="center"/>
    </xf>
    <xf numFmtId="0" fontId="9" fillId="0" borderId="10" xfId="0" applyFont="1" applyBorder="1" applyAlignment="1">
      <alignment horizontal="left" vertical="center"/>
    </xf>
    <xf numFmtId="38" fontId="0" fillId="0" borderId="29" xfId="1" applyFont="1" applyFill="1" applyBorder="1">
      <alignment vertical="center"/>
    </xf>
    <xf numFmtId="38" fontId="0" fillId="0" borderId="40" xfId="1" applyFont="1" applyFill="1" applyBorder="1">
      <alignment vertical="center"/>
    </xf>
    <xf numFmtId="38" fontId="5" fillId="0" borderId="29" xfId="1" applyFont="1" applyFill="1" applyBorder="1">
      <alignment vertical="center"/>
    </xf>
    <xf numFmtId="38" fontId="5" fillId="0" borderId="18" xfId="1" applyFont="1" applyFill="1" applyBorder="1">
      <alignment vertical="center"/>
    </xf>
    <xf numFmtId="38" fontId="5" fillId="0" borderId="2" xfId="1" applyFont="1" applyFill="1" applyBorder="1">
      <alignment vertical="center"/>
    </xf>
    <xf numFmtId="38" fontId="5" fillId="0" borderId="22" xfId="1" applyFont="1" applyFill="1" applyBorder="1">
      <alignment vertical="center"/>
    </xf>
    <xf numFmtId="0" fontId="0" fillId="0" borderId="29" xfId="0" applyBorder="1">
      <alignment vertical="center"/>
    </xf>
    <xf numFmtId="0" fontId="0" fillId="0" borderId="22" xfId="0" applyBorder="1">
      <alignment vertical="center"/>
    </xf>
    <xf numFmtId="0" fontId="1" fillId="0" borderId="10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38" fontId="0" fillId="0" borderId="30" xfId="1" applyFont="1" applyFill="1" applyBorder="1">
      <alignment vertical="center"/>
    </xf>
    <xf numFmtId="38" fontId="0" fillId="0" borderId="41" xfId="1" applyFont="1" applyFill="1" applyBorder="1">
      <alignment vertical="center"/>
    </xf>
    <xf numFmtId="38" fontId="0" fillId="0" borderId="30" xfId="0" applyNumberFormat="1" applyBorder="1">
      <alignment vertical="center"/>
    </xf>
    <xf numFmtId="38" fontId="0" fillId="0" borderId="21" xfId="0" applyNumberFormat="1" applyBorder="1">
      <alignment vertical="center"/>
    </xf>
    <xf numFmtId="0" fontId="0" fillId="0" borderId="42" xfId="0" applyBorder="1">
      <alignment vertical="center"/>
    </xf>
    <xf numFmtId="38" fontId="0" fillId="0" borderId="0" xfId="0" applyNumberFormat="1">
      <alignment vertical="center"/>
    </xf>
    <xf numFmtId="0" fontId="1" fillId="0" borderId="4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38" fontId="5" fillId="0" borderId="44" xfId="1" applyFont="1" applyFill="1" applyBorder="1">
      <alignment vertical="center"/>
    </xf>
    <xf numFmtId="38" fontId="5" fillId="0" borderId="34" xfId="1" applyFont="1" applyFill="1" applyBorder="1" applyAlignment="1">
      <alignment horizontal="center" vertical="center"/>
    </xf>
    <xf numFmtId="38" fontId="5" fillId="0" borderId="31" xfId="1" applyFont="1" applyFill="1" applyBorder="1" applyAlignment="1"/>
    <xf numFmtId="38" fontId="5" fillId="0" borderId="17" xfId="1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38" fontId="5" fillId="0" borderId="18" xfId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38" fontId="5" fillId="0" borderId="29" xfId="0" applyNumberFormat="1" applyFont="1" applyBorder="1">
      <alignment vertical="center"/>
    </xf>
    <xf numFmtId="38" fontId="5" fillId="0" borderId="18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38" fontId="5" fillId="0" borderId="35" xfId="1" applyFont="1" applyFill="1" applyBorder="1" applyAlignment="1"/>
    <xf numFmtId="0" fontId="0" fillId="0" borderId="21" xfId="0" applyBorder="1" applyAlignment="1">
      <alignment horizontal="center" vertical="center"/>
    </xf>
    <xf numFmtId="0" fontId="1" fillId="7" borderId="43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38" fontId="0" fillId="0" borderId="8" xfId="1" applyFont="1" applyFill="1" applyBorder="1">
      <alignment vertical="center"/>
    </xf>
    <xf numFmtId="38" fontId="0" fillId="0" borderId="17" xfId="1" applyFont="1" applyFill="1" applyBorder="1">
      <alignment vertical="center"/>
    </xf>
    <xf numFmtId="0" fontId="1" fillId="8" borderId="46" xfId="0" applyFont="1" applyFill="1" applyBorder="1" applyAlignment="1">
      <alignment horizontal="center" vertical="center"/>
    </xf>
    <xf numFmtId="38" fontId="0" fillId="8" borderId="12" xfId="0" applyNumberFormat="1" applyFill="1" applyBorder="1">
      <alignment vertical="center"/>
    </xf>
    <xf numFmtId="38" fontId="0" fillId="8" borderId="13" xfId="0" applyNumberFormat="1" applyFill="1" applyBorder="1">
      <alignment vertical="center"/>
    </xf>
    <xf numFmtId="38" fontId="0" fillId="8" borderId="46" xfId="0" applyNumberFormat="1" applyFill="1" applyBorder="1">
      <alignment vertical="center"/>
    </xf>
    <xf numFmtId="0" fontId="10" fillId="0" borderId="34" xfId="0" applyFont="1" applyBorder="1" applyAlignment="1">
      <alignment horizontal="center" vertical="center"/>
    </xf>
    <xf numFmtId="38" fontId="5" fillId="0" borderId="48" xfId="1" applyFont="1" applyFill="1" applyBorder="1">
      <alignment vertical="center"/>
    </xf>
    <xf numFmtId="0" fontId="0" fillId="0" borderId="33" xfId="0" applyBorder="1">
      <alignment vertical="center"/>
    </xf>
    <xf numFmtId="38" fontId="0" fillId="0" borderId="34" xfId="0" applyNumberFormat="1" applyBorder="1">
      <alignment vertical="center"/>
    </xf>
    <xf numFmtId="38" fontId="0" fillId="0" borderId="18" xfId="0" applyNumberFormat="1" applyBorder="1">
      <alignment vertical="center"/>
    </xf>
    <xf numFmtId="0" fontId="1" fillId="8" borderId="21" xfId="0" applyFont="1" applyFill="1" applyBorder="1" applyAlignment="1">
      <alignment horizontal="center" vertical="center"/>
    </xf>
    <xf numFmtId="38" fontId="0" fillId="8" borderId="19" xfId="0" applyNumberFormat="1" applyFill="1" applyBorder="1">
      <alignment vertical="center"/>
    </xf>
    <xf numFmtId="38" fontId="0" fillId="8" borderId="20" xfId="0" applyNumberFormat="1" applyFill="1" applyBorder="1">
      <alignment vertical="center"/>
    </xf>
    <xf numFmtId="38" fontId="0" fillId="8" borderId="21" xfId="0" applyNumberFormat="1" applyFill="1" applyBorder="1">
      <alignment vertical="center"/>
    </xf>
    <xf numFmtId="0" fontId="0" fillId="0" borderId="34" xfId="0" applyBorder="1">
      <alignment vertical="center"/>
    </xf>
    <xf numFmtId="38" fontId="5" fillId="0" borderId="34" xfId="1" applyFont="1" applyFill="1" applyBorder="1">
      <alignment vertical="center"/>
    </xf>
    <xf numFmtId="38" fontId="5" fillId="8" borderId="19" xfId="1" applyFont="1" applyFill="1" applyBorder="1">
      <alignment vertical="center"/>
    </xf>
    <xf numFmtId="38" fontId="5" fillId="8" borderId="20" xfId="1" applyFont="1" applyFill="1" applyBorder="1">
      <alignment vertical="center"/>
    </xf>
    <xf numFmtId="38" fontId="5" fillId="8" borderId="21" xfId="1" applyFont="1" applyFill="1" applyBorder="1">
      <alignment vertical="center"/>
    </xf>
    <xf numFmtId="0" fontId="1" fillId="0" borderId="32" xfId="0" applyFont="1" applyBorder="1">
      <alignment vertical="center"/>
    </xf>
    <xf numFmtId="0" fontId="1" fillId="0" borderId="49" xfId="0" applyFont="1" applyBorder="1">
      <alignment vertical="center"/>
    </xf>
    <xf numFmtId="0" fontId="1" fillId="0" borderId="50" xfId="0" applyFont="1" applyBorder="1">
      <alignment vertical="center"/>
    </xf>
    <xf numFmtId="0" fontId="1" fillId="0" borderId="51" xfId="0" applyFont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1" fillId="3" borderId="20" xfId="1" applyFont="1" applyFill="1" applyBorder="1">
      <alignment vertical="center"/>
    </xf>
    <xf numFmtId="38" fontId="0" fillId="0" borderId="44" xfId="1" applyFont="1" applyBorder="1">
      <alignment vertical="center"/>
    </xf>
    <xf numFmtId="38" fontId="0" fillId="0" borderId="34" xfId="1" applyFont="1" applyBorder="1">
      <alignment vertical="center"/>
    </xf>
    <xf numFmtId="38" fontId="0" fillId="0" borderId="29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30" xfId="1" applyFont="1" applyBorder="1">
      <alignment vertical="center"/>
    </xf>
    <xf numFmtId="38" fontId="0" fillId="0" borderId="21" xfId="1" applyFont="1" applyBorder="1">
      <alignment vertical="center"/>
    </xf>
    <xf numFmtId="0" fontId="5" fillId="0" borderId="0" xfId="0" applyFont="1" applyAlignment="1">
      <alignment horizontal="right" vertical="center"/>
    </xf>
    <xf numFmtId="0" fontId="5" fillId="8" borderId="57" xfId="0" applyFont="1" applyFill="1" applyBorder="1">
      <alignment vertical="center"/>
    </xf>
    <xf numFmtId="3" fontId="11" fillId="8" borderId="58" xfId="3" applyNumberFormat="1" applyFill="1" applyBorder="1" applyAlignment="1" applyProtection="1">
      <alignment horizontal="center" vertical="center"/>
      <protection locked="0"/>
    </xf>
    <xf numFmtId="3" fontId="11" fillId="8" borderId="21" xfId="3" applyNumberFormat="1" applyFill="1" applyBorder="1" applyAlignment="1" applyProtection="1">
      <alignment horizontal="center" vertical="center"/>
      <protection locked="0"/>
    </xf>
    <xf numFmtId="0" fontId="5" fillId="8" borderId="59" xfId="0" applyFont="1" applyFill="1" applyBorder="1">
      <alignment vertical="center"/>
    </xf>
    <xf numFmtId="38" fontId="0" fillId="0" borderId="60" xfId="1" applyFont="1" applyBorder="1">
      <alignment vertical="center"/>
    </xf>
    <xf numFmtId="38" fontId="0" fillId="0" borderId="48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58" xfId="1" applyFont="1" applyBorder="1">
      <alignment vertical="center"/>
    </xf>
    <xf numFmtId="38" fontId="0" fillId="0" borderId="19" xfId="1" applyFont="1" applyBorder="1">
      <alignment vertical="center"/>
    </xf>
    <xf numFmtId="0" fontId="1" fillId="10" borderId="11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 textRotation="255"/>
    </xf>
    <xf numFmtId="0" fontId="9" fillId="4" borderId="26" xfId="0" applyFont="1" applyFill="1" applyBorder="1" applyAlignment="1">
      <alignment horizontal="center" vertical="center" textRotation="255"/>
    </xf>
    <xf numFmtId="0" fontId="9" fillId="4" borderId="9" xfId="0" applyFont="1" applyFill="1" applyBorder="1" applyAlignment="1">
      <alignment horizontal="center" vertical="center" textRotation="255"/>
    </xf>
    <xf numFmtId="0" fontId="1" fillId="10" borderId="1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22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3" fontId="11" fillId="8" borderId="47" xfId="3" applyNumberFormat="1" applyFill="1" applyBorder="1" applyAlignment="1" applyProtection="1">
      <alignment horizontal="center" vertical="center"/>
      <protection locked="0"/>
    </xf>
    <xf numFmtId="3" fontId="11" fillId="8" borderId="54" xfId="3" applyNumberFormat="1" applyFill="1" applyBorder="1" applyAlignment="1" applyProtection="1">
      <alignment horizontal="center" vertical="center"/>
      <protection locked="0"/>
    </xf>
    <xf numFmtId="3" fontId="11" fillId="8" borderId="55" xfId="3" applyNumberFormat="1" applyFill="1" applyBorder="1" applyAlignment="1" applyProtection="1">
      <alignment horizontal="center" vertical="center"/>
      <protection locked="0"/>
    </xf>
    <xf numFmtId="3" fontId="11" fillId="8" borderId="56" xfId="3" applyNumberFormat="1" applyFill="1" applyBorder="1" applyAlignment="1" applyProtection="1">
      <alignment horizontal="center" vertical="center"/>
      <protection locked="0"/>
    </xf>
    <xf numFmtId="0" fontId="5" fillId="8" borderId="52" xfId="0" applyFont="1" applyFill="1" applyBorder="1" applyAlignment="1">
      <alignment horizontal="center" vertical="center"/>
    </xf>
    <xf numFmtId="0" fontId="5" fillId="8" borderId="53" xfId="0" applyFont="1" applyFill="1" applyBorder="1" applyAlignment="1">
      <alignment horizontal="center" vertical="center"/>
    </xf>
  </cellXfs>
  <cellStyles count="4">
    <cellStyle name="パーセント" xfId="2" builtinId="5"/>
    <cellStyle name="桁区切り" xfId="1" builtinId="6"/>
    <cellStyle name="標準" xfId="0" builtinId="0"/>
    <cellStyle name="標準 2 2" xfId="3" xr:uid="{00000000-0005-0000-0000-000003000000}"/>
  </cellStyles>
  <dxfs count="0"/>
  <tableStyles count="0" defaultTableStyle="TableStyleMedium2" defaultPivotStyle="PivotStyleLight16"/>
  <colors>
    <mruColors>
      <color rgb="FFFCE4D6"/>
      <color rgb="FF99CCFF"/>
      <color rgb="FFC0C0C0"/>
      <color rgb="FFD1E6C4"/>
      <color rgb="FF00FFFF"/>
      <color rgb="FFDDDDDD"/>
      <color rgb="FF3864B2"/>
      <color rgb="FF000000"/>
      <color rgb="FFAAD18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sz="14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四半期ごとの売上達成状況</a:t>
            </a:r>
          </a:p>
        </c:rich>
      </c:tx>
      <c:overlay val="0"/>
      <c:spPr>
        <a:solidFill>
          <a:srgbClr val="FFFF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427514724826239"/>
          <c:y val="0.14892787524366471"/>
          <c:w val="0.63901631730472974"/>
          <c:h val="0.74540621018863873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問題1!$F$6</c:f>
              <c:strCache>
                <c:ptCount val="1"/>
                <c:pt idx="0">
                  <c:v>千葉支店</c:v>
                </c:pt>
              </c:strCache>
            </c:strRef>
          </c:tx>
          <c:spPr>
            <a:solidFill>
              <a:srgbClr val="C0C0C0"/>
            </a:solidFill>
            <a:ln>
              <a:noFill/>
            </a:ln>
            <a:effectLst/>
          </c:spPr>
          <c:invertIfNegative val="0"/>
          <c:cat>
            <c:strRef>
              <c:f>(問題1!$B$7:$B$8,問題1!$B$10:$B$11)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(問題1!$F$7:$F$8,問題1!$F$10:$F$11)</c:f>
              <c:numCache>
                <c:formatCode>#,##0_);[Red]\(#,##0\)</c:formatCode>
                <c:ptCount val="4"/>
                <c:pt idx="0">
                  <c:v>7105</c:v>
                </c:pt>
                <c:pt idx="1">
                  <c:v>6482</c:v>
                </c:pt>
                <c:pt idx="2">
                  <c:v>6295</c:v>
                </c:pt>
                <c:pt idx="3">
                  <c:v>8923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1F-46A5-A532-5A8AAA749720}"/>
            </c:ext>
          </c:extLst>
        </c:ser>
        <c:ser>
          <c:idx val="1"/>
          <c:order val="2"/>
          <c:tx>
            <c:strRef>
              <c:f>問題1!$E$6</c:f>
              <c:strCache>
                <c:ptCount val="1"/>
                <c:pt idx="0">
                  <c:v>横浜支店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(問題1!$B$7:$B$8,問題1!$B$10:$B$11)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(問題1!$E$7:$E$8,問題1!$E$10:$E$11)</c:f>
              <c:numCache>
                <c:formatCode>#,##0_);[Red]\(#,##0\)</c:formatCode>
                <c:ptCount val="4"/>
                <c:pt idx="0">
                  <c:v>5289</c:v>
                </c:pt>
                <c:pt idx="1">
                  <c:v>4870</c:v>
                </c:pt>
                <c:pt idx="2">
                  <c:v>4682</c:v>
                </c:pt>
                <c:pt idx="3">
                  <c:v>5545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1F-46A5-A532-5A8AAA749720}"/>
            </c:ext>
          </c:extLst>
        </c:ser>
        <c:ser>
          <c:idx val="0"/>
          <c:order val="3"/>
          <c:tx>
            <c:strRef>
              <c:f>問題1!$D$6</c:f>
              <c:strCache>
                <c:ptCount val="1"/>
                <c:pt idx="0">
                  <c:v>東京支店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(問題1!$B$7:$B$8,問題1!$B$10:$B$11)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(問題1!$D$7:$D$8,問題1!$D$10:$D$11)</c:f>
              <c:numCache>
                <c:formatCode>#,##0_);[Red]\(#,##0\)</c:formatCode>
                <c:ptCount val="4"/>
                <c:pt idx="0">
                  <c:v>5723</c:v>
                </c:pt>
                <c:pt idx="1">
                  <c:v>8452</c:v>
                </c:pt>
                <c:pt idx="2">
                  <c:v>7324</c:v>
                </c:pt>
                <c:pt idx="3">
                  <c:v>9489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1F-46A5-A532-5A8AAA749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9976400"/>
        <c:axId val="519980008"/>
      </c:barChart>
      <c:lineChart>
        <c:grouping val="standard"/>
        <c:varyColors val="0"/>
        <c:ser>
          <c:idx val="3"/>
          <c:order val="1"/>
          <c:tx>
            <c:strRef>
              <c:f>問題1!$H$6</c:f>
              <c:strCache>
                <c:ptCount val="1"/>
                <c:pt idx="0">
                  <c:v>達成率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9900"/>
              </a:solidFill>
              <a:ln w="9525">
                <a:solidFill>
                  <a:srgbClr val="FF9900"/>
                </a:solidFill>
              </a:ln>
              <a:effectLst/>
            </c:spPr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(問題1!$B$7:$B$8,問題1!$B$10:$B$11)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(問題1!$H$7:$H$8,問題1!$H$10:$H$11)</c:f>
              <c:numCache>
                <c:formatCode>0.0%</c:formatCode>
                <c:ptCount val="4"/>
                <c:pt idx="0">
                  <c:v>0.90585000000000004</c:v>
                </c:pt>
                <c:pt idx="1">
                  <c:v>0.99019999999999997</c:v>
                </c:pt>
                <c:pt idx="2">
                  <c:v>0.73204000000000002</c:v>
                </c:pt>
                <c:pt idx="3">
                  <c:v>1.041608695652174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71F-46A5-A532-5A8AAA749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973448"/>
        <c:axId val="519977056"/>
      </c:lineChart>
      <c:catAx>
        <c:axId val="51997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19980008"/>
        <c:crosses val="autoZero"/>
        <c:auto val="1"/>
        <c:lblAlgn val="ctr"/>
        <c:lblOffset val="100"/>
        <c:noMultiLvlLbl val="0"/>
      </c:catAx>
      <c:valAx>
        <c:axId val="519980008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/>
                  <a:t>単位：千円</a:t>
                </a:r>
              </a:p>
            </c:rich>
          </c:tx>
          <c:layout>
            <c:manualLayout>
              <c:xMode val="edge"/>
              <c:yMode val="edge"/>
              <c:x val="3.9843199304679174E-2"/>
              <c:y val="5.46395297079093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19976400"/>
        <c:crosses val="autoZero"/>
        <c:crossBetween val="between"/>
      </c:valAx>
      <c:valAx>
        <c:axId val="519977056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19973448"/>
        <c:crosses val="max"/>
        <c:crossBetween val="between"/>
      </c:valAx>
      <c:catAx>
        <c:axId val="519973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9977056"/>
        <c:crosses val="autoZero"/>
        <c:auto val="1"/>
        <c:lblAlgn val="ctr"/>
        <c:lblOffset val="100"/>
        <c:noMultiLvlLbl val="0"/>
      </c:catAx>
      <c:spPr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問題2!$B$5</c:f>
          <c:strCache>
            <c:ptCount val="1"/>
            <c:pt idx="0">
              <c:v>7月度支店別売上一覧</c:v>
            </c:pt>
          </c:strCache>
        </c:strRef>
      </c:tx>
      <c:overlay val="0"/>
      <c:spPr>
        <a:solidFill>
          <a:schemeClr val="accent1">
            <a:lumMod val="20000"/>
            <a:lumOff val="80000"/>
          </a:schemeClr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92D050"/>
        </a:solidFill>
        <a:ln>
          <a:noFill/>
        </a:ln>
        <a:effectLst/>
        <a:sp3d/>
      </c:spPr>
    </c:floor>
    <c:sideWall>
      <c:thickness val="0"/>
      <c:spPr>
        <a:solidFill>
          <a:schemeClr val="accent5">
            <a:lumMod val="40000"/>
            <a:lumOff val="60000"/>
          </a:schemeClr>
        </a:solidFill>
        <a:ln>
          <a:noFill/>
        </a:ln>
        <a:effectLst/>
        <a:sp3d/>
      </c:spPr>
    </c:sideWall>
    <c:backWall>
      <c:thickness val="0"/>
      <c:spPr>
        <a:solidFill>
          <a:srgbClr val="00B0F0"/>
        </a:solidFill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881957085073421"/>
          <c:y val="0.1392392783689195"/>
          <c:w val="0.69459701649695937"/>
          <c:h val="0.6271037001703108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問題2!$C$8</c:f>
              <c:strCache>
                <c:ptCount val="1"/>
                <c:pt idx="0">
                  <c:v>東京第1支店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  <a:sp3d/>
          </c:spPr>
          <c:invertIfNegative val="0"/>
          <c:pictureOptions>
            <c:applyToSides val="0"/>
            <c:applyToEnd val="0"/>
            <c:pictureFormat val="stack"/>
          </c:pictureOptions>
          <c:cat>
            <c:strRef>
              <c:f>問題2!$D$7:$E$7</c:f>
              <c:strCache>
                <c:ptCount val="2"/>
                <c:pt idx="0">
                  <c:v>飲料部門</c:v>
                </c:pt>
                <c:pt idx="1">
                  <c:v>食品部門</c:v>
                </c:pt>
              </c:strCache>
            </c:strRef>
          </c:cat>
          <c:val>
            <c:numRef>
              <c:f>問題2!$D$8:$E$8</c:f>
              <c:numCache>
                <c:formatCode>#,##0_);[Red]\(#,##0\)</c:formatCode>
                <c:ptCount val="2"/>
                <c:pt idx="0">
                  <c:v>2800000</c:v>
                </c:pt>
                <c:pt idx="1">
                  <c:v>2200000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B5-48D4-90DD-0C79BDD5A5EE}"/>
            </c:ext>
          </c:extLst>
        </c:ser>
        <c:ser>
          <c:idx val="1"/>
          <c:order val="1"/>
          <c:tx>
            <c:strRef>
              <c:f>問題2!$C$9</c:f>
              <c:strCache>
                <c:ptCount val="1"/>
                <c:pt idx="0">
                  <c:v>東京第2支店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問題2!$D$7:$E$7</c:f>
              <c:strCache>
                <c:ptCount val="2"/>
                <c:pt idx="0">
                  <c:v>飲料部門</c:v>
                </c:pt>
                <c:pt idx="1">
                  <c:v>食品部門</c:v>
                </c:pt>
              </c:strCache>
            </c:strRef>
          </c:cat>
          <c:val>
            <c:numRef>
              <c:f>問題2!$D$9:$E$9</c:f>
              <c:numCache>
                <c:formatCode>#,##0_);[Red]\(#,##0\)</c:formatCode>
                <c:ptCount val="2"/>
                <c:pt idx="0">
                  <c:v>4200000</c:v>
                </c:pt>
                <c:pt idx="1">
                  <c:v>1200000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B5-48D4-90DD-0C79BDD5A5EE}"/>
            </c:ext>
          </c:extLst>
        </c:ser>
        <c:ser>
          <c:idx val="2"/>
          <c:order val="2"/>
          <c:tx>
            <c:strRef>
              <c:f>問題2!$C$11</c:f>
              <c:strCache>
                <c:ptCount val="1"/>
                <c:pt idx="0">
                  <c:v>千葉第1支店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問題2!$D$7:$E$7</c:f>
              <c:strCache>
                <c:ptCount val="2"/>
                <c:pt idx="0">
                  <c:v>飲料部門</c:v>
                </c:pt>
                <c:pt idx="1">
                  <c:v>食品部門</c:v>
                </c:pt>
              </c:strCache>
            </c:strRef>
          </c:cat>
          <c:val>
            <c:numRef>
              <c:f>問題2!$D$11:$E$11</c:f>
              <c:numCache>
                <c:formatCode>#,##0_);[Red]\(#,##0\)</c:formatCode>
                <c:ptCount val="2"/>
                <c:pt idx="0">
                  <c:v>530000</c:v>
                </c:pt>
                <c:pt idx="1">
                  <c:v>1200000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B5-48D4-90DD-0C79BDD5A5EE}"/>
            </c:ext>
          </c:extLst>
        </c:ser>
        <c:ser>
          <c:idx val="3"/>
          <c:order val="3"/>
          <c:tx>
            <c:strRef>
              <c:f>問題2!$C$12</c:f>
              <c:strCache>
                <c:ptCount val="1"/>
                <c:pt idx="0">
                  <c:v>千葉第2支店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問題2!$D$7:$E$7</c:f>
              <c:strCache>
                <c:ptCount val="2"/>
                <c:pt idx="0">
                  <c:v>飲料部門</c:v>
                </c:pt>
                <c:pt idx="1">
                  <c:v>食品部門</c:v>
                </c:pt>
              </c:strCache>
            </c:strRef>
          </c:cat>
          <c:val>
            <c:numRef>
              <c:f>問題2!$D$12:$E$12</c:f>
              <c:numCache>
                <c:formatCode>#,##0_);[Red]\(#,##0\)</c:formatCode>
                <c:ptCount val="2"/>
                <c:pt idx="0">
                  <c:v>870000</c:v>
                </c:pt>
                <c:pt idx="1">
                  <c:v>360000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B5-48D4-90DD-0C79BDD5A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200"/>
        <c:shape val="box"/>
        <c:axId val="982353584"/>
        <c:axId val="982347104"/>
        <c:axId val="893228400"/>
      </c:bar3DChart>
      <c:catAx>
        <c:axId val="98235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vert="wordArtVertRtl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982347104"/>
        <c:crosses val="autoZero"/>
        <c:auto val="1"/>
        <c:lblAlgn val="ctr"/>
        <c:lblOffset val="100"/>
        <c:noMultiLvlLbl val="0"/>
      </c:catAx>
      <c:valAx>
        <c:axId val="982347104"/>
        <c:scaling>
          <c:orientation val="minMax"/>
          <c:max val="500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単位：円</a:t>
                </a:r>
              </a:p>
            </c:rich>
          </c:tx>
          <c:layout>
            <c:manualLayout>
              <c:xMode val="edge"/>
              <c:yMode val="edge"/>
              <c:x val="8.5984902829810278E-2"/>
              <c:y val="0.137303406388463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982353584"/>
        <c:crosses val="autoZero"/>
        <c:crossBetween val="between"/>
        <c:majorUnit val="1000000"/>
      </c:valAx>
      <c:serAx>
        <c:axId val="893228400"/>
        <c:scaling>
          <c:orientation val="maxMin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982347104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問題3!$B$5</c:f>
          <c:strCache>
            <c:ptCount val="1"/>
            <c:pt idx="0">
              <c:v>旅館選びのポイント分析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accent6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問題3!$C$6</c:f>
              <c:strCache>
                <c:ptCount val="1"/>
                <c:pt idx="0">
                  <c:v>若者層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問題3!$B$7:$B$12</c:f>
              <c:strCache>
                <c:ptCount val="6"/>
                <c:pt idx="0">
                  <c:v>寛げる雰囲気</c:v>
                </c:pt>
                <c:pt idx="1">
                  <c:v>温泉の数</c:v>
                </c:pt>
                <c:pt idx="2">
                  <c:v>食事</c:v>
                </c:pt>
                <c:pt idx="3">
                  <c:v>場所</c:v>
                </c:pt>
                <c:pt idx="4">
                  <c:v>価格</c:v>
                </c:pt>
                <c:pt idx="5">
                  <c:v>その他</c:v>
                </c:pt>
              </c:strCache>
            </c:strRef>
          </c:cat>
          <c:val>
            <c:numRef>
              <c:f>問題3!$C$7:$C$12</c:f>
              <c:numCache>
                <c:formatCode>#,##0_);[Red]\(#,##0\)</c:formatCode>
                <c:ptCount val="6"/>
                <c:pt idx="0">
                  <c:v>180</c:v>
                </c:pt>
                <c:pt idx="1">
                  <c:v>153</c:v>
                </c:pt>
                <c:pt idx="2">
                  <c:v>105</c:v>
                </c:pt>
                <c:pt idx="3">
                  <c:v>150</c:v>
                </c:pt>
                <c:pt idx="4">
                  <c:v>160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AA-4151-86D1-336F622DC6EC}"/>
            </c:ext>
          </c:extLst>
        </c:ser>
        <c:ser>
          <c:idx val="1"/>
          <c:order val="1"/>
          <c:tx>
            <c:strRef>
              <c:f>問題3!$E$6</c:f>
              <c:strCache>
                <c:ptCount val="1"/>
                <c:pt idx="0">
                  <c:v>中年層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問題3!$B$7:$B$12</c:f>
              <c:strCache>
                <c:ptCount val="6"/>
                <c:pt idx="0">
                  <c:v>寛げる雰囲気</c:v>
                </c:pt>
                <c:pt idx="1">
                  <c:v>温泉の数</c:v>
                </c:pt>
                <c:pt idx="2">
                  <c:v>食事</c:v>
                </c:pt>
                <c:pt idx="3">
                  <c:v>場所</c:v>
                </c:pt>
                <c:pt idx="4">
                  <c:v>価格</c:v>
                </c:pt>
                <c:pt idx="5">
                  <c:v>その他</c:v>
                </c:pt>
              </c:strCache>
            </c:strRef>
          </c:cat>
          <c:val>
            <c:numRef>
              <c:f>問題3!$E$7:$E$12</c:f>
              <c:numCache>
                <c:formatCode>#,##0_);[Red]\(#,##0\)</c:formatCode>
                <c:ptCount val="6"/>
                <c:pt idx="0">
                  <c:v>210</c:v>
                </c:pt>
                <c:pt idx="1">
                  <c:v>68</c:v>
                </c:pt>
                <c:pt idx="2" formatCode="General">
                  <c:v>139</c:v>
                </c:pt>
                <c:pt idx="3">
                  <c:v>70</c:v>
                </c:pt>
                <c:pt idx="4">
                  <c:v>137</c:v>
                </c:pt>
                <c:pt idx="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AA-4151-86D1-336F622DC6EC}"/>
            </c:ext>
          </c:extLst>
        </c:ser>
        <c:ser>
          <c:idx val="2"/>
          <c:order val="2"/>
          <c:tx>
            <c:strRef>
              <c:f>問題3!$G$6</c:f>
              <c:strCache>
                <c:ptCount val="1"/>
                <c:pt idx="0">
                  <c:v>高齢層</c:v>
                </c:pt>
              </c:strCache>
            </c:strRef>
          </c:tx>
          <c:spPr>
            <a:ln w="4445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rgbClr val="00B050">
                    <a:alpha val="97000"/>
                  </a:srgbClr>
                </a:solidFill>
              </a:ln>
              <a:effectLst/>
            </c:spPr>
          </c:marker>
          <c:dPt>
            <c:idx val="0"/>
            <c:marker>
              <c:symbol val="square"/>
              <c:size val="10"/>
              <c:spPr>
                <a:solidFill>
                  <a:srgbClr val="00B050"/>
                </a:solidFill>
                <a:ln w="9525">
                  <a:solidFill>
                    <a:srgbClr val="00B050">
                      <a:alpha val="97000"/>
                    </a:srgb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11F-43E1-A72D-054EC89EA2E9}"/>
              </c:ext>
            </c:extLst>
          </c:dPt>
          <c:cat>
            <c:strRef>
              <c:f>問題3!$B$7:$B$12</c:f>
              <c:strCache>
                <c:ptCount val="6"/>
                <c:pt idx="0">
                  <c:v>寛げる雰囲気</c:v>
                </c:pt>
                <c:pt idx="1">
                  <c:v>温泉の数</c:v>
                </c:pt>
                <c:pt idx="2">
                  <c:v>食事</c:v>
                </c:pt>
                <c:pt idx="3">
                  <c:v>場所</c:v>
                </c:pt>
                <c:pt idx="4">
                  <c:v>価格</c:v>
                </c:pt>
                <c:pt idx="5">
                  <c:v>その他</c:v>
                </c:pt>
              </c:strCache>
            </c:strRef>
          </c:cat>
          <c:val>
            <c:numRef>
              <c:f>問題3!$G$7:$G$12</c:f>
              <c:numCache>
                <c:formatCode>#,##0_);[Red]\(#,##0\)</c:formatCode>
                <c:ptCount val="6"/>
                <c:pt idx="0">
                  <c:v>247</c:v>
                </c:pt>
                <c:pt idx="1">
                  <c:v>112</c:v>
                </c:pt>
                <c:pt idx="2" formatCode="General">
                  <c:v>216</c:v>
                </c:pt>
                <c:pt idx="3">
                  <c:v>63</c:v>
                </c:pt>
                <c:pt idx="4">
                  <c:v>30</c:v>
                </c:pt>
                <c:pt idx="5" formatCode="General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AA-4151-86D1-336F622DC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075936"/>
        <c:axId val="579077248"/>
      </c:radarChart>
      <c:catAx>
        <c:axId val="579075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79077248"/>
        <c:crosses val="autoZero"/>
        <c:auto val="1"/>
        <c:lblAlgn val="ctr"/>
        <c:lblOffset val="100"/>
        <c:noMultiLvlLbl val="0"/>
      </c:catAx>
      <c:valAx>
        <c:axId val="57907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79075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/>
      </a:solidFill>
      <a:round/>
    </a:ln>
    <a:effectLst>
      <a:outerShdw blurRad="508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sz="1600" b="1" u="sng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筆記と実技の相関関係</a:t>
            </a:r>
          </a:p>
        </c:rich>
      </c:tx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1982174103237095"/>
          <c:y val="0.14868634884691703"/>
          <c:w val="0.85084499854184892"/>
          <c:h val="0.71767953842371013"/>
        </c:manualLayout>
      </c:layout>
      <c:scatterChart>
        <c:scatterStyle val="lineMarker"/>
        <c:varyColors val="0"/>
        <c:ser>
          <c:idx val="0"/>
          <c:order val="0"/>
          <c:tx>
            <c:strRef>
              <c:f>問題4!$E$6</c:f>
              <c:strCache>
                <c:ptCount val="1"/>
                <c:pt idx="0">
                  <c:v>実技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問題4!$C$7:$C$26</c:f>
              <c:numCache>
                <c:formatCode>#,##0_);[Red]\(#,##0\)</c:formatCode>
                <c:ptCount val="20"/>
                <c:pt idx="0">
                  <c:v>28</c:v>
                </c:pt>
                <c:pt idx="1">
                  <c:v>33</c:v>
                </c:pt>
                <c:pt idx="2" formatCode="General">
                  <c:v>42</c:v>
                </c:pt>
                <c:pt idx="3">
                  <c:v>19</c:v>
                </c:pt>
                <c:pt idx="4">
                  <c:v>33</c:v>
                </c:pt>
                <c:pt idx="5">
                  <c:v>28</c:v>
                </c:pt>
                <c:pt idx="6" formatCode="General">
                  <c:v>44</c:v>
                </c:pt>
                <c:pt idx="7" formatCode="General">
                  <c:v>40</c:v>
                </c:pt>
                <c:pt idx="8" formatCode="General">
                  <c:v>45</c:v>
                </c:pt>
                <c:pt idx="9" formatCode="General">
                  <c:v>41</c:v>
                </c:pt>
                <c:pt idx="10" formatCode="General">
                  <c:v>37</c:v>
                </c:pt>
                <c:pt idx="11" formatCode="General">
                  <c:v>35</c:v>
                </c:pt>
                <c:pt idx="12" formatCode="General">
                  <c:v>40</c:v>
                </c:pt>
                <c:pt idx="13" formatCode="General">
                  <c:v>42</c:v>
                </c:pt>
                <c:pt idx="14" formatCode="General">
                  <c:v>42</c:v>
                </c:pt>
                <c:pt idx="15" formatCode="General">
                  <c:v>44</c:v>
                </c:pt>
                <c:pt idx="16" formatCode="General">
                  <c:v>39</c:v>
                </c:pt>
                <c:pt idx="17" formatCode="General">
                  <c:v>41</c:v>
                </c:pt>
                <c:pt idx="18" formatCode="General">
                  <c:v>39</c:v>
                </c:pt>
                <c:pt idx="19" formatCode="General">
                  <c:v>38</c:v>
                </c:pt>
              </c:numCache>
            </c:numRef>
          </c:xVal>
          <c:yVal>
            <c:numRef>
              <c:f>問題4!$E$7:$E$26</c:f>
              <c:numCache>
                <c:formatCode>#,##0_);[Red]\(#,##0\)</c:formatCode>
                <c:ptCount val="20"/>
                <c:pt idx="0">
                  <c:v>25</c:v>
                </c:pt>
                <c:pt idx="1">
                  <c:v>59</c:v>
                </c:pt>
                <c:pt idx="2" formatCode="General">
                  <c:v>44</c:v>
                </c:pt>
                <c:pt idx="3">
                  <c:v>20</c:v>
                </c:pt>
                <c:pt idx="4">
                  <c:v>42</c:v>
                </c:pt>
                <c:pt idx="5" formatCode="General">
                  <c:v>37</c:v>
                </c:pt>
                <c:pt idx="6" formatCode="General">
                  <c:v>49</c:v>
                </c:pt>
                <c:pt idx="7" formatCode="General">
                  <c:v>42</c:v>
                </c:pt>
                <c:pt idx="8" formatCode="General">
                  <c:v>47</c:v>
                </c:pt>
                <c:pt idx="9" formatCode="General">
                  <c:v>42</c:v>
                </c:pt>
                <c:pt idx="10" formatCode="General">
                  <c:v>48</c:v>
                </c:pt>
                <c:pt idx="11" formatCode="General">
                  <c:v>37</c:v>
                </c:pt>
                <c:pt idx="12" formatCode="General">
                  <c:v>41</c:v>
                </c:pt>
                <c:pt idx="13" formatCode="General">
                  <c:v>44</c:v>
                </c:pt>
                <c:pt idx="14" formatCode="General">
                  <c:v>45</c:v>
                </c:pt>
                <c:pt idx="15" formatCode="General">
                  <c:v>38</c:v>
                </c:pt>
                <c:pt idx="16" formatCode="General">
                  <c:v>40</c:v>
                </c:pt>
                <c:pt idx="17" formatCode="General">
                  <c:v>35</c:v>
                </c:pt>
                <c:pt idx="18" formatCode="General">
                  <c:v>40</c:v>
                </c:pt>
                <c:pt idx="19" formatCode="General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48-48A4-A0FD-93D16C371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2495992"/>
        <c:axId val="502499272"/>
      </c:scatterChart>
      <c:valAx>
        <c:axId val="502495992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b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筆記</a:t>
                </a:r>
                <a:r>
                  <a:rPr lang="en-US" altLang="ja-JP" b="1"/>
                  <a:t>(</a:t>
                </a:r>
                <a:r>
                  <a:rPr lang="ja-JP" altLang="en-US" b="1"/>
                  <a:t>点</a:t>
                </a:r>
                <a:r>
                  <a:rPr lang="en-US" altLang="ja-JP" b="1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b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02499272"/>
        <c:crosses val="autoZero"/>
        <c:crossBetween val="midCat"/>
        <c:majorUnit val="10"/>
      </c:valAx>
      <c:valAx>
        <c:axId val="502499272"/>
        <c:scaling>
          <c:orientation val="minMax"/>
          <c:max val="5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b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ja-JP" sz="1100" b="1" i="0" u="none" strike="noStrike" cap="small" baseline="0">
                    <a:effectLst/>
                  </a:rPr>
                  <a:t>実技</a:t>
                </a:r>
                <a:r>
                  <a:rPr lang="en-US" altLang="ja-JP" sz="1100" b="1" i="0" u="none" strike="noStrike" cap="small" baseline="0">
                    <a:effectLst/>
                  </a:rPr>
                  <a:t>(</a:t>
                </a:r>
                <a:r>
                  <a:rPr lang="ja-JP" altLang="ja-JP" sz="1100" b="1" i="0" u="none" strike="noStrike" cap="small" baseline="0">
                    <a:effectLst/>
                  </a:rPr>
                  <a:t>点</a:t>
                </a:r>
                <a:r>
                  <a:rPr lang="en-US" altLang="ja-JP" sz="1100" b="1" i="0" u="none" strike="noStrike" cap="small" baseline="0">
                    <a:effectLst/>
                  </a:rPr>
                  <a:t>)</a:t>
                </a:r>
                <a:endParaRPr lang="ja-JP" alt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b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02495992"/>
        <c:crosses val="autoZero"/>
        <c:crossBetween val="midCat"/>
        <c:majorUnit val="10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問題5!$B$5</c:f>
          <c:strCache>
            <c:ptCount val="1"/>
            <c:pt idx="0">
              <c:v>旅館選びの年代比較</c:v>
            </c:pt>
          </c:strCache>
        </c:strRef>
      </c:tx>
      <c:overlay val="0"/>
      <c:spPr>
        <a:solidFill>
          <a:srgbClr val="0070C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1" u="none" strike="noStrike" kern="1200" spc="0" baseline="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問題5!$D$6</c:f>
              <c:strCache>
                <c:ptCount val="1"/>
                <c:pt idx="0">
                  <c:v>寛げる
雰囲気</c:v>
                </c:pt>
              </c:strCache>
            </c:strRef>
          </c:tx>
          <c:spPr>
            <a:solidFill>
              <a:srgbClr val="CCCC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(問題5!$B$7,問題5!$B$10,問題5!$B$13)</c:f>
              <c:strCache>
                <c:ptCount val="3"/>
                <c:pt idx="0">
                  <c:v>若者層</c:v>
                </c:pt>
                <c:pt idx="1">
                  <c:v>中年層</c:v>
                </c:pt>
                <c:pt idx="2">
                  <c:v>高齢層</c:v>
                </c:pt>
              </c:strCache>
            </c:strRef>
          </c:cat>
          <c:val>
            <c:numRef>
              <c:f>(問題5!$D$9,問題5!$D$12,問題5!$D$15)</c:f>
              <c:numCache>
                <c:formatCode>#,##0_);[Red]\(#,##0\)</c:formatCode>
                <c:ptCount val="3"/>
                <c:pt idx="0">
                  <c:v>180</c:v>
                </c:pt>
                <c:pt idx="1">
                  <c:v>210</c:v>
                </c:pt>
                <c:pt idx="2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AD-418D-AF17-6B71303BCDFD}"/>
            </c:ext>
          </c:extLst>
        </c:ser>
        <c:ser>
          <c:idx val="1"/>
          <c:order val="1"/>
          <c:tx>
            <c:strRef>
              <c:f>問題5!$E$6</c:f>
              <c:strCache>
                <c:ptCount val="1"/>
                <c:pt idx="0">
                  <c:v>温泉の数</c:v>
                </c:pt>
              </c:strCache>
            </c:strRef>
          </c:tx>
          <c:spPr>
            <a:solidFill>
              <a:srgbClr val="E25B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(問題5!$B$7,問題5!$B$10,問題5!$B$13)</c:f>
              <c:strCache>
                <c:ptCount val="3"/>
                <c:pt idx="0">
                  <c:v>若者層</c:v>
                </c:pt>
                <c:pt idx="1">
                  <c:v>中年層</c:v>
                </c:pt>
                <c:pt idx="2">
                  <c:v>高齢層</c:v>
                </c:pt>
              </c:strCache>
            </c:strRef>
          </c:cat>
          <c:val>
            <c:numRef>
              <c:f>(問題5!$E$9,問題5!$E$12,問題5!$E$15)</c:f>
              <c:numCache>
                <c:formatCode>#,##0_);[Red]\(#,##0\)</c:formatCode>
                <c:ptCount val="3"/>
                <c:pt idx="0">
                  <c:v>250</c:v>
                </c:pt>
                <c:pt idx="1">
                  <c:v>70</c:v>
                </c:pt>
                <c:pt idx="2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AD-418D-AF17-6B71303BCDFD}"/>
            </c:ext>
          </c:extLst>
        </c:ser>
        <c:ser>
          <c:idx val="2"/>
          <c:order val="2"/>
          <c:tx>
            <c:strRef>
              <c:f>問題5!$F$6</c:f>
              <c:strCache>
                <c:ptCount val="1"/>
                <c:pt idx="0">
                  <c:v>食事</c:v>
                </c:pt>
              </c:strCache>
            </c:strRef>
          </c:tx>
          <c:spPr>
            <a:solidFill>
              <a:srgbClr val="C0C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(問題5!$B$7,問題5!$B$10,問題5!$B$13)</c:f>
              <c:strCache>
                <c:ptCount val="3"/>
                <c:pt idx="0">
                  <c:v>若者層</c:v>
                </c:pt>
                <c:pt idx="1">
                  <c:v>中年層</c:v>
                </c:pt>
                <c:pt idx="2">
                  <c:v>高齢層</c:v>
                </c:pt>
              </c:strCache>
            </c:strRef>
          </c:cat>
          <c:val>
            <c:numRef>
              <c:f>(問題5!$F$9,問題5!$F$12,問題5!$F$15)</c:f>
              <c:numCache>
                <c:formatCode>#,##0_);[Red]\(#,##0\)</c:formatCode>
                <c:ptCount val="3"/>
                <c:pt idx="0">
                  <c:v>95</c:v>
                </c:pt>
                <c:pt idx="1">
                  <c:v>130</c:v>
                </c:pt>
                <c:pt idx="2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AD-418D-AF17-6B71303BCDFD}"/>
            </c:ext>
          </c:extLst>
        </c:ser>
        <c:ser>
          <c:idx val="3"/>
          <c:order val="3"/>
          <c:tx>
            <c:strRef>
              <c:f>問題5!$G$6</c:f>
              <c:strCache>
                <c:ptCount val="1"/>
                <c:pt idx="0">
                  <c:v>場所</c:v>
                </c:pt>
              </c:strCache>
            </c:strRef>
          </c:tx>
          <c:spPr>
            <a:solidFill>
              <a:srgbClr val="CB790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(問題5!$B$7,問題5!$B$10,問題5!$B$13)</c:f>
              <c:strCache>
                <c:ptCount val="3"/>
                <c:pt idx="0">
                  <c:v>若者層</c:v>
                </c:pt>
                <c:pt idx="1">
                  <c:v>中年層</c:v>
                </c:pt>
                <c:pt idx="2">
                  <c:v>高齢層</c:v>
                </c:pt>
              </c:strCache>
            </c:strRef>
          </c:cat>
          <c:val>
            <c:numRef>
              <c:f>(問題5!$G$9,問題5!$G$12,問題5!$G$15)</c:f>
              <c:numCache>
                <c:formatCode>#,##0_);[Red]\(#,##0\)</c:formatCode>
                <c:ptCount val="3"/>
                <c:pt idx="0">
                  <c:v>150</c:v>
                </c:pt>
                <c:pt idx="1">
                  <c:v>70</c:v>
                </c:pt>
                <c:pt idx="2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AD-418D-AF17-6B71303BCDFD}"/>
            </c:ext>
          </c:extLst>
        </c:ser>
        <c:ser>
          <c:idx val="4"/>
          <c:order val="4"/>
          <c:tx>
            <c:strRef>
              <c:f>問題5!$H$6</c:f>
              <c:strCache>
                <c:ptCount val="1"/>
                <c:pt idx="0">
                  <c:v>価格</c:v>
                </c:pt>
              </c:strCache>
            </c:strRef>
          </c:tx>
          <c:spPr>
            <a:solidFill>
              <a:srgbClr val="66CCF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(問題5!$B$7,問題5!$B$10,問題5!$B$13)</c:f>
              <c:strCache>
                <c:ptCount val="3"/>
                <c:pt idx="0">
                  <c:v>若者層</c:v>
                </c:pt>
                <c:pt idx="1">
                  <c:v>中年層</c:v>
                </c:pt>
                <c:pt idx="2">
                  <c:v>高齢層</c:v>
                </c:pt>
              </c:strCache>
            </c:strRef>
          </c:cat>
          <c:val>
            <c:numRef>
              <c:f>(問題5!$H$9,問題5!$H$12,問題5!$H$15)</c:f>
              <c:numCache>
                <c:formatCode>#,##0_);[Red]\(#,##0\)</c:formatCode>
                <c:ptCount val="3"/>
                <c:pt idx="0">
                  <c:v>160</c:v>
                </c:pt>
                <c:pt idx="1">
                  <c:v>110</c:v>
                </c:pt>
                <c:pt idx="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AD-418D-AF17-6B71303BCDFD}"/>
            </c:ext>
          </c:extLst>
        </c:ser>
        <c:ser>
          <c:idx val="5"/>
          <c:order val="5"/>
          <c:tx>
            <c:strRef>
              <c:f>問題5!$I$6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rgbClr val="008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(問題5!$B$7,問題5!$B$10,問題5!$B$13)</c:f>
              <c:strCache>
                <c:ptCount val="3"/>
                <c:pt idx="0">
                  <c:v>若者層</c:v>
                </c:pt>
                <c:pt idx="1">
                  <c:v>中年層</c:v>
                </c:pt>
                <c:pt idx="2">
                  <c:v>高齢層</c:v>
                </c:pt>
              </c:strCache>
            </c:strRef>
          </c:cat>
          <c:val>
            <c:numRef>
              <c:f>(問題5!$I$9,問題5!$I$12,問題5!$I$15)</c:f>
              <c:numCache>
                <c:formatCode>#,##0_);[Red]\(#,##0\)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AD-418D-AF17-6B71303BCDF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serLines>
        <c:axId val="579080528"/>
        <c:axId val="579084464"/>
      </c:barChart>
      <c:catAx>
        <c:axId val="57908052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79084464"/>
        <c:crosses val="autoZero"/>
        <c:auto val="1"/>
        <c:lblAlgn val="ctr"/>
        <c:lblOffset val="100"/>
        <c:noMultiLvlLbl val="0"/>
      </c:catAx>
      <c:valAx>
        <c:axId val="579084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79080528"/>
        <c:crosses val="max"/>
        <c:crossBetween val="between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1911374102189321"/>
          <c:y val="0.83262798634812285"/>
          <c:w val="0.56177236079023052"/>
          <c:h val="0.1491695108077360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 b="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問題6!$B$5</c:f>
          <c:strCache>
            <c:ptCount val="1"/>
            <c:pt idx="0">
              <c:v>月別訪日外客数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rgbClr val="3864B2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view3D>
      <c:rotX val="20"/>
      <c:rotY val="30"/>
      <c:depthPercent val="100"/>
      <c:rAngAx val="0"/>
    </c:view3D>
    <c:floor>
      <c:thickness val="0"/>
      <c:spPr>
        <a:solidFill>
          <a:srgbClr val="DDDDDD"/>
        </a:solidFill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blipFill>
          <a:blip xmlns:r="http://schemas.openxmlformats.org/officeDocument/2006/relationships" r:embed="rId3"/>
          <a:stretch>
            <a:fillRect/>
          </a:stretch>
        </a:blipFill>
        <a:ln>
          <a:noFill/>
        </a:ln>
        <a:effectLst/>
        <a:sp3d/>
      </c:spPr>
    </c:sideWall>
    <c:backWall>
      <c:thickness val="0"/>
      <c:spPr>
        <a:blipFill>
          <a:blip xmlns:r="http://schemas.openxmlformats.org/officeDocument/2006/relationships" r:embed="rId3"/>
          <a:stretch>
            <a:fillRect/>
          </a:stretch>
        </a:blipFill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3190202434665991"/>
          <c:y val="0.14255765199161424"/>
          <c:w val="0.64245064703330401"/>
          <c:h val="0.72304924148632366"/>
        </c:manualLayout>
      </c:layout>
      <c:area3DChart>
        <c:grouping val="standard"/>
        <c:varyColors val="0"/>
        <c:ser>
          <c:idx val="5"/>
          <c:order val="0"/>
          <c:tx>
            <c:strRef>
              <c:f>問題6!$B$13</c:f>
              <c:strCache>
                <c:ptCount val="1"/>
                <c:pt idx="0">
                  <c:v>その他北欧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  <a:sp3d/>
          </c:spPr>
          <c:cat>
            <c:strRef>
              <c:f>(問題6!$C$6,問題6!$E$6,問題6!$G$6,問題6!$I$6)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(問題6!$C$13,問題6!$E$13,問題6!$G$13,問題6!$I$13)</c:f>
              <c:numCache>
                <c:formatCode>#,##0_);[Red]\(#,##0\)</c:formatCode>
                <c:ptCount val="4"/>
                <c:pt idx="0">
                  <c:v>3242</c:v>
                </c:pt>
                <c:pt idx="1">
                  <c:v>2907</c:v>
                </c:pt>
                <c:pt idx="2">
                  <c:v>10579</c:v>
                </c:pt>
                <c:pt idx="3">
                  <c:v>10748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AA-4C8F-98BC-9C720F35BBDB}"/>
            </c:ext>
          </c:extLst>
        </c:ser>
        <c:ser>
          <c:idx val="4"/>
          <c:order val="1"/>
          <c:tx>
            <c:strRef>
              <c:f>問題6!$B$12</c:f>
              <c:strCache>
                <c:ptCount val="1"/>
                <c:pt idx="0">
                  <c:v>スペイン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  <a:sp3d/>
          </c:spPr>
          <c:cat>
            <c:strRef>
              <c:f>(問題6!$C$6,問題6!$E$6,問題6!$G$6,問題6!$I$6)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(問題6!$C$12,問題6!$E$12,問題6!$G$12,問題6!$I$12)</c:f>
              <c:numCache>
                <c:formatCode>#,##0_);[Red]\(#,##0\)</c:formatCode>
                <c:ptCount val="4"/>
                <c:pt idx="0">
                  <c:v>4769</c:v>
                </c:pt>
                <c:pt idx="1">
                  <c:v>6323</c:v>
                </c:pt>
                <c:pt idx="2">
                  <c:v>16797</c:v>
                </c:pt>
                <c:pt idx="3">
                  <c:v>11722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FAA-4C8F-98BC-9C720F35BBDB}"/>
            </c:ext>
          </c:extLst>
        </c:ser>
        <c:ser>
          <c:idx val="3"/>
          <c:order val="2"/>
          <c:tx>
            <c:strRef>
              <c:f>問題6!$B$11</c:f>
              <c:strCache>
                <c:ptCount val="1"/>
                <c:pt idx="0">
                  <c:v>イタリア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(問題6!$C$6,問題6!$E$6,問題6!$G$6,問題6!$I$6)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(問題6!$C$11,問題6!$E$11,問題6!$G$11,問題6!$I$11)</c:f>
              <c:numCache>
                <c:formatCode>#,##0_);[Red]\(#,##0\)</c:formatCode>
                <c:ptCount val="4"/>
                <c:pt idx="0">
                  <c:v>6879</c:v>
                </c:pt>
                <c:pt idx="1">
                  <c:v>7555</c:v>
                </c:pt>
                <c:pt idx="2">
                  <c:v>24394</c:v>
                </c:pt>
                <c:pt idx="3">
                  <c:v>24855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AA-4C8F-98BC-9C720F35BBDB}"/>
            </c:ext>
          </c:extLst>
        </c:ser>
        <c:ser>
          <c:idx val="2"/>
          <c:order val="3"/>
          <c:tx>
            <c:strRef>
              <c:f>問題6!$B$10</c:f>
              <c:strCache>
                <c:ptCount val="1"/>
                <c:pt idx="0">
                  <c:v>ドイツ</c:v>
                </c:pt>
              </c:strCache>
            </c:strRef>
          </c:tx>
          <c:spPr>
            <a:solidFill>
              <a:srgbClr val="7030A0">
                <a:alpha val="75000"/>
              </a:srgbClr>
            </a:solidFill>
            <a:ln>
              <a:noFill/>
            </a:ln>
            <a:effectLst/>
            <a:sp3d/>
          </c:spPr>
          <c:cat>
            <c:strRef>
              <c:f>(問題6!$C$6,問題6!$E$6,問題6!$G$6,問題6!$I$6)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(問題6!$C$10,問題6!$E$10,問題6!$G$10,問題6!$I$10)</c:f>
              <c:numCache>
                <c:formatCode>#,##0_);[Red]\(#,##0\)</c:formatCode>
                <c:ptCount val="4"/>
                <c:pt idx="0">
                  <c:v>10402</c:v>
                </c:pt>
                <c:pt idx="1">
                  <c:v>14862</c:v>
                </c:pt>
                <c:pt idx="2">
                  <c:v>47553</c:v>
                </c:pt>
                <c:pt idx="3">
                  <c:v>36029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AA-4C8F-98BC-9C720F35BBDB}"/>
            </c:ext>
          </c:extLst>
        </c:ser>
        <c:ser>
          <c:idx val="1"/>
          <c:order val="4"/>
          <c:tx>
            <c:strRef>
              <c:f>問題6!$B$9</c:f>
              <c:strCache>
                <c:ptCount val="1"/>
                <c:pt idx="0">
                  <c:v>フランス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(問題6!$C$6,問題6!$E$6,問題6!$G$6,問題6!$I$6)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(問題6!$C$9,問題6!$E$9,問題6!$G$9,問題6!$I$9)</c:f>
              <c:numCache>
                <c:formatCode>#,##0_);[Red]\(#,##0\)</c:formatCode>
                <c:ptCount val="4"/>
                <c:pt idx="0">
                  <c:v>14444</c:v>
                </c:pt>
                <c:pt idx="1">
                  <c:v>22268</c:v>
                </c:pt>
                <c:pt idx="2">
                  <c:v>34685</c:v>
                </c:pt>
                <c:pt idx="3">
                  <c:v>51619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AA-4C8F-98BC-9C720F35BBDB}"/>
            </c:ext>
          </c:extLst>
        </c:ser>
        <c:ser>
          <c:idx val="0"/>
          <c:order val="5"/>
          <c:tx>
            <c:strRef>
              <c:f>問題6!$B$8</c:f>
              <c:strCache>
                <c:ptCount val="1"/>
                <c:pt idx="0">
                  <c:v>英国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(問題6!$C$6,問題6!$E$6,問題6!$G$6,問題6!$I$6)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(問題6!$C$8,問題6!$E$8,問題6!$G$8,問題6!$I$8)</c:f>
              <c:numCache>
                <c:formatCode>#,##0_);[Red]\(#,##0\)</c:formatCode>
                <c:ptCount val="4"/>
                <c:pt idx="0">
                  <c:v>19809</c:v>
                </c:pt>
                <c:pt idx="1">
                  <c:v>25877</c:v>
                </c:pt>
                <c:pt idx="2">
                  <c:v>56450</c:v>
                </c:pt>
                <c:pt idx="3">
                  <c:v>48407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AA-4C8F-98BC-9C720F35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2223232"/>
        <c:axId val="932221152"/>
        <c:axId val="1093184656"/>
      </c:area3DChart>
      <c:catAx>
        <c:axId val="93222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wordArtVertRtl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932221152"/>
        <c:crosses val="autoZero"/>
        <c:auto val="1"/>
        <c:lblAlgn val="ctr"/>
        <c:lblOffset val="100"/>
        <c:noMultiLvlLbl val="0"/>
      </c:catAx>
      <c:valAx>
        <c:axId val="93222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問題6!$J$5</c:f>
              <c:strCache>
                <c:ptCount val="1"/>
                <c:pt idx="0">
                  <c:v>単位：人</c:v>
                </c:pt>
              </c:strCache>
            </c:strRef>
          </c:tx>
          <c:layout>
            <c:manualLayout>
              <c:xMode val="edge"/>
              <c:yMode val="edge"/>
              <c:x val="0.15878769870747289"/>
              <c:y val="0.17688582952288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932223232"/>
        <c:crosses val="autoZero"/>
        <c:crossBetween val="midCat"/>
      </c:valAx>
      <c:serAx>
        <c:axId val="109318465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932221152"/>
        <c:crosses val="autoZero"/>
      </c:ser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rgbClr val="000000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 b="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問題7!$B$5</c:f>
          <c:strCache>
            <c:ptCount val="1"/>
            <c:pt idx="0">
              <c:v>売上・営業利益率・従業員人数比較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問題7!$B$7</c:f>
              <c:strCache>
                <c:ptCount val="1"/>
                <c:pt idx="0">
                  <c:v>東京本社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問題7!$C$7</c:f>
              <c:numCache>
                <c:formatCode>General</c:formatCode>
                <c:ptCount val="1"/>
                <c:pt idx="0">
                  <c:v>50</c:v>
                </c:pt>
              </c:numCache>
            </c:numRef>
          </c:xVal>
          <c:yVal>
            <c:numRef>
              <c:f>問題7!$D$7</c:f>
              <c:numCache>
                <c:formatCode>General</c:formatCode>
                <c:ptCount val="1"/>
                <c:pt idx="0">
                  <c:v>100</c:v>
                </c:pt>
              </c:numCache>
            </c:numRef>
          </c:yVal>
          <c:bubbleSize>
            <c:numRef>
              <c:f>問題7!$E$7</c:f>
              <c:numCache>
                <c:formatCode>General</c:formatCode>
                <c:ptCount val="1"/>
                <c:pt idx="0">
                  <c:v>4.5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9260-4E3B-8C9E-0131B4C0AF4B}"/>
            </c:ext>
          </c:extLst>
        </c:ser>
        <c:ser>
          <c:idx val="3"/>
          <c:order val="1"/>
          <c:tx>
            <c:strRef>
              <c:f>問題7!$B$8</c:f>
              <c:strCache>
                <c:ptCount val="1"/>
                <c:pt idx="0">
                  <c:v>大阪支社</c:v>
                </c:pt>
              </c:strCache>
            </c:strRef>
          </c:tx>
          <c:spPr>
            <a:solidFill>
              <a:schemeClr val="accent4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問題7!$C$8</c:f>
              <c:numCache>
                <c:formatCode>General</c:formatCode>
                <c:ptCount val="1"/>
                <c:pt idx="0">
                  <c:v>30</c:v>
                </c:pt>
              </c:numCache>
            </c:numRef>
          </c:xVal>
          <c:yVal>
            <c:numRef>
              <c:f>問題7!$D$8</c:f>
              <c:numCache>
                <c:formatCode>General</c:formatCode>
                <c:ptCount val="1"/>
                <c:pt idx="0">
                  <c:v>70</c:v>
                </c:pt>
              </c:numCache>
            </c:numRef>
          </c:yVal>
          <c:bubbleSize>
            <c:numRef>
              <c:f>問題7!$E$8</c:f>
              <c:numCache>
                <c:formatCode>General</c:formatCode>
                <c:ptCount val="1"/>
                <c:pt idx="0">
                  <c:v>3.5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3-9260-4E3B-8C9E-0131B4C0AF4B}"/>
            </c:ext>
          </c:extLst>
        </c:ser>
        <c:ser>
          <c:idx val="1"/>
          <c:order val="2"/>
          <c:tx>
            <c:strRef>
              <c:f>問題7!$B$9</c:f>
              <c:strCache>
                <c:ptCount val="1"/>
                <c:pt idx="0">
                  <c:v>千葉支社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問題7!$C$9</c:f>
              <c:numCache>
                <c:formatCode>General</c:formatCode>
                <c:ptCount val="1"/>
                <c:pt idx="0">
                  <c:v>20</c:v>
                </c:pt>
              </c:numCache>
            </c:numRef>
          </c:xVal>
          <c:yVal>
            <c:numRef>
              <c:f>問題7!$D$9</c:f>
              <c:numCache>
                <c:formatCode>General</c:formatCode>
                <c:ptCount val="1"/>
                <c:pt idx="0">
                  <c:v>60</c:v>
                </c:pt>
              </c:numCache>
            </c:numRef>
          </c:yVal>
          <c:bubbleSize>
            <c:numRef>
              <c:f>問題7!$E$9</c:f>
              <c:numCache>
                <c:formatCode>General</c:formatCode>
                <c:ptCount val="1"/>
                <c:pt idx="0">
                  <c:v>1.4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1-9260-4E3B-8C9E-0131B4C0AF4B}"/>
            </c:ext>
          </c:extLst>
        </c:ser>
        <c:ser>
          <c:idx val="4"/>
          <c:order val="3"/>
          <c:tx>
            <c:strRef>
              <c:f>問題7!$B$10</c:f>
              <c:strCache>
                <c:ptCount val="1"/>
                <c:pt idx="0">
                  <c:v>神奈川支社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invertIfNegative val="0"/>
          <c:dPt>
            <c:idx val="0"/>
            <c:invertIfNegative val="0"/>
            <c:bubble3D val="1"/>
            <c:spPr>
              <a:solidFill>
                <a:srgbClr val="92D050"/>
              </a:solidFill>
              <a:ln w="2540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5B5-4C98-BF47-0FACF352D6C7}"/>
              </c:ext>
            </c:extLst>
          </c:dPt>
          <c:xVal>
            <c:numRef>
              <c:f>問題7!$C$10</c:f>
              <c:numCache>
                <c:formatCode>General</c:formatCode>
                <c:ptCount val="1"/>
                <c:pt idx="0">
                  <c:v>25</c:v>
                </c:pt>
              </c:numCache>
            </c:numRef>
          </c:xVal>
          <c:yVal>
            <c:numRef>
              <c:f>問題7!$D$10</c:f>
              <c:numCache>
                <c:formatCode>General</c:formatCode>
                <c:ptCount val="1"/>
                <c:pt idx="0">
                  <c:v>40</c:v>
                </c:pt>
              </c:numCache>
            </c:numRef>
          </c:yVal>
          <c:bubbleSize>
            <c:numRef>
              <c:f>問題7!$E$10</c:f>
              <c:numCache>
                <c:formatCode>General</c:formatCode>
                <c:ptCount val="1"/>
                <c:pt idx="0">
                  <c:v>3.2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4-9260-4E3B-8C9E-0131B4C0AF4B}"/>
            </c:ext>
          </c:extLst>
        </c:ser>
        <c:ser>
          <c:idx val="2"/>
          <c:order val="4"/>
          <c:tx>
            <c:strRef>
              <c:f>問題7!$B$11</c:f>
              <c:strCache>
                <c:ptCount val="1"/>
                <c:pt idx="0">
                  <c:v>名古屋支社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問題7!$C$11</c:f>
              <c:numCache>
                <c:formatCode>General</c:formatCode>
                <c:ptCount val="1"/>
                <c:pt idx="0">
                  <c:v>20</c:v>
                </c:pt>
              </c:numCache>
            </c:numRef>
          </c:xVal>
          <c:yVal>
            <c:numRef>
              <c:f>問題7!$D$11</c:f>
              <c:numCache>
                <c:formatCode>General</c:formatCode>
                <c:ptCount val="1"/>
                <c:pt idx="0">
                  <c:v>40</c:v>
                </c:pt>
              </c:numCache>
            </c:numRef>
          </c:yVal>
          <c:bubbleSize>
            <c:numRef>
              <c:f>問題7!$E$11</c:f>
              <c:numCache>
                <c:formatCode>General</c:formatCode>
                <c:ptCount val="1"/>
                <c:pt idx="0">
                  <c:v>4.8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2-9260-4E3B-8C9E-0131B4C0A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514861744"/>
        <c:axId val="510354496"/>
      </c:bubbleChart>
      <c:valAx>
        <c:axId val="51486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問題7!$C$6</c:f>
              <c:strCache>
                <c:ptCount val="1"/>
                <c:pt idx="0">
                  <c:v>従業員数(人)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b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10354496"/>
        <c:crosses val="autoZero"/>
        <c:crossBetween val="midCat"/>
      </c:valAx>
      <c:valAx>
        <c:axId val="510354496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strRef>
              <c:f>問題7!$D$6</c:f>
              <c:strCache>
                <c:ptCount val="1"/>
                <c:pt idx="0">
                  <c:v>売上(百万円)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b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1486174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276223</xdr:colOff>
      <xdr:row>14</xdr:row>
      <xdr:rowOff>0</xdr:rowOff>
    </xdr:from>
    <xdr:to>
      <xdr:col>9</xdr:col>
      <xdr:colOff>619124</xdr:colOff>
      <xdr:row>32</xdr:row>
      <xdr:rowOff>114300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64D9009-7832-4D92-B5A9-CFA217B867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18538</xdr:colOff>
      <xdr:row>14</xdr:row>
      <xdr:rowOff>552</xdr:rowOff>
    </xdr:from>
    <xdr:to>
      <xdr:col>8</xdr:col>
      <xdr:colOff>0</xdr:colOff>
      <xdr:row>35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327B535-F475-4EDA-9408-DDE87B024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6</xdr:col>
      <xdr:colOff>638175</xdr:colOff>
      <xdr:row>32</xdr:row>
      <xdr:rowOff>66675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9950088-08B6-4C1F-A024-AAAD3D92B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3DFD30B-3505-421B-BCF7-6D8EBB3DAB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19</xdr:row>
      <xdr:rowOff>1</xdr:rowOff>
    </xdr:from>
    <xdr:to>
      <xdr:col>8</xdr:col>
      <xdr:colOff>733425</xdr:colOff>
      <xdr:row>35</xdr:row>
      <xdr:rowOff>85725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1E505E2-86E7-4D69-956E-9C6DC126C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</xdr:colOff>
      <xdr:row>14</xdr:row>
      <xdr:rowOff>7620</xdr:rowOff>
    </xdr:from>
    <xdr:to>
      <xdr:col>9</xdr:col>
      <xdr:colOff>561975</xdr:colOff>
      <xdr:row>35</xdr:row>
      <xdr:rowOff>121920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9E34B47-6999-A73B-0887-F0C02BF751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12</xdr:row>
      <xdr:rowOff>1</xdr:rowOff>
    </xdr:from>
    <xdr:to>
      <xdr:col>6</xdr:col>
      <xdr:colOff>638175</xdr:colOff>
      <xdr:row>29</xdr:row>
      <xdr:rowOff>95251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734460DC-3A95-4380-AA20-1B3D0C45B0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tabSelected="1" zoomScaleNormal="100" workbookViewId="0"/>
  </sheetViews>
  <sheetFormatPr defaultRowHeight="13.8"/>
  <cols>
    <col min="1" max="1" width="3.6640625" customWidth="1"/>
    <col min="2" max="2" width="14.109375" bestFit="1" customWidth="1"/>
    <col min="4" max="6" width="10" bestFit="1" customWidth="1"/>
  </cols>
  <sheetData>
    <row r="2" spans="2:8" ht="13.5" customHeight="1">
      <c r="B2" s="157" t="s">
        <v>74</v>
      </c>
      <c r="C2" s="157"/>
      <c r="D2" s="157"/>
      <c r="E2" s="157"/>
      <c r="F2" s="157"/>
      <c r="G2" s="157"/>
      <c r="H2" s="157"/>
    </row>
    <row r="3" spans="2:8" ht="10.050000000000001" customHeight="1"/>
    <row r="4" spans="2:8" ht="10.050000000000001" customHeight="1"/>
    <row r="5" spans="2:8" ht="20.2" customHeight="1" thickBot="1">
      <c r="B5" s="44" t="s">
        <v>11</v>
      </c>
      <c r="C5" s="1"/>
      <c r="D5" s="1"/>
      <c r="E5" s="1"/>
      <c r="G5" t="s">
        <v>8</v>
      </c>
    </row>
    <row r="6" spans="2:8" ht="20.2" customHeight="1" thickBot="1">
      <c r="B6" s="137"/>
      <c r="C6" s="9" t="s">
        <v>10</v>
      </c>
      <c r="D6" s="7" t="s">
        <v>4</v>
      </c>
      <c r="E6" s="7" t="s">
        <v>5</v>
      </c>
      <c r="F6" s="7" t="s">
        <v>6</v>
      </c>
      <c r="G6" s="7" t="s">
        <v>15</v>
      </c>
      <c r="H6" s="8" t="s">
        <v>9</v>
      </c>
    </row>
    <row r="7" spans="2:8">
      <c r="B7" s="13" t="s">
        <v>0</v>
      </c>
      <c r="C7" s="10">
        <v>20000</v>
      </c>
      <c r="D7" s="5">
        <v>5723</v>
      </c>
      <c r="E7" s="5">
        <v>5289</v>
      </c>
      <c r="F7" s="5">
        <v>7105</v>
      </c>
      <c r="G7" s="6">
        <f>SUM(D7:F7)</f>
        <v>18117</v>
      </c>
      <c r="H7" s="17">
        <f t="shared" ref="H7:H13" si="0">G7/C7</f>
        <v>0.90585000000000004</v>
      </c>
    </row>
    <row r="8" spans="2:8">
      <c r="B8" s="14" t="s">
        <v>1</v>
      </c>
      <c r="C8" s="11">
        <v>20000</v>
      </c>
      <c r="D8" s="3">
        <v>8452</v>
      </c>
      <c r="E8" s="3">
        <v>4870</v>
      </c>
      <c r="F8" s="3">
        <v>6482</v>
      </c>
      <c r="G8" s="4">
        <f>SUM(D8:F8)</f>
        <v>19804</v>
      </c>
      <c r="H8" s="18">
        <f t="shared" si="0"/>
        <v>0.99019999999999997</v>
      </c>
    </row>
    <row r="9" spans="2:8">
      <c r="B9" s="15" t="s">
        <v>12</v>
      </c>
      <c r="C9" s="12">
        <f>SUM(C7:C8)</f>
        <v>40000</v>
      </c>
      <c r="D9" s="138">
        <f>SUM(D7:D8)</f>
        <v>14175</v>
      </c>
      <c r="E9" s="138">
        <f>SUM(E7:E8)</f>
        <v>10159</v>
      </c>
      <c r="F9" s="138">
        <f>SUM(F7:F8)</f>
        <v>13587</v>
      </c>
      <c r="G9" s="138">
        <f>SUM(G7:G8)</f>
        <v>37921</v>
      </c>
      <c r="H9" s="19">
        <f t="shared" si="0"/>
        <v>0.94802500000000001</v>
      </c>
    </row>
    <row r="10" spans="2:8">
      <c r="B10" s="14" t="s">
        <v>2</v>
      </c>
      <c r="C10" s="11">
        <v>25000</v>
      </c>
      <c r="D10" s="3">
        <v>7324</v>
      </c>
      <c r="E10" s="3">
        <v>4682</v>
      </c>
      <c r="F10" s="3">
        <v>6295</v>
      </c>
      <c r="G10" s="4">
        <f>SUM(D10:F10)</f>
        <v>18301</v>
      </c>
      <c r="H10" s="18">
        <f t="shared" si="0"/>
        <v>0.73204000000000002</v>
      </c>
    </row>
    <row r="11" spans="2:8">
      <c r="B11" s="14" t="s">
        <v>3</v>
      </c>
      <c r="C11" s="11">
        <v>23000</v>
      </c>
      <c r="D11" s="3">
        <v>9489</v>
      </c>
      <c r="E11" s="3">
        <v>5545</v>
      </c>
      <c r="F11" s="3">
        <v>8923</v>
      </c>
      <c r="G11" s="4">
        <f>SUM(D11:F11)</f>
        <v>23957</v>
      </c>
      <c r="H11" s="18">
        <f t="shared" si="0"/>
        <v>1.041608695652174</v>
      </c>
    </row>
    <row r="12" spans="2:8">
      <c r="B12" s="15" t="s">
        <v>13</v>
      </c>
      <c r="C12" s="12">
        <f>SUM(C10:C11)</f>
        <v>48000</v>
      </c>
      <c r="D12" s="138">
        <f>SUM(D10:D11)</f>
        <v>16813</v>
      </c>
      <c r="E12" s="138">
        <f>SUM(E10:E11)</f>
        <v>10227</v>
      </c>
      <c r="F12" s="138">
        <f>SUM(F10:F11)</f>
        <v>15218</v>
      </c>
      <c r="G12" s="138">
        <f>SUM(G10:G11)</f>
        <v>42258</v>
      </c>
      <c r="H12" s="19">
        <f t="shared" si="0"/>
        <v>0.88037500000000002</v>
      </c>
    </row>
    <row r="13" spans="2:8" ht="14.4" thickBot="1">
      <c r="B13" s="16" t="s">
        <v>14</v>
      </c>
      <c r="C13" s="20">
        <f>SUM(C12,C9)</f>
        <v>88000</v>
      </c>
      <c r="D13" s="139">
        <f>SUM(D12,D9)</f>
        <v>30988</v>
      </c>
      <c r="E13" s="139">
        <f>SUM(E12,E9)</f>
        <v>20386</v>
      </c>
      <c r="F13" s="139">
        <f>SUM(F12,F9)</f>
        <v>28805</v>
      </c>
      <c r="G13" s="139">
        <f>SUM(G12,G9)</f>
        <v>80179</v>
      </c>
      <c r="H13" s="21">
        <f t="shared" si="0"/>
        <v>0.91112499999999996</v>
      </c>
    </row>
  </sheetData>
  <mergeCells count="1">
    <mergeCell ref="B2:H2"/>
  </mergeCells>
  <phoneticPr fontId="2"/>
  <pageMargins left="0.7" right="0.7" top="0.75" bottom="0.75" header="0.3" footer="0.3"/>
  <pageSetup paperSize="9" orientation="portrait" r:id="rId1"/>
  <ignoredErrors>
    <ignoredError sqref="G7:G8 G10:G11" formulaRange="1"/>
    <ignoredError sqref="G9" formula="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6"/>
  <sheetViews>
    <sheetView zoomScaleNormal="100" workbookViewId="0"/>
  </sheetViews>
  <sheetFormatPr defaultRowHeight="13.8"/>
  <cols>
    <col min="1" max="1" width="3.6640625" customWidth="1"/>
    <col min="2" max="2" width="14.109375" bestFit="1" customWidth="1"/>
    <col min="3" max="3" width="15.6640625" customWidth="1"/>
    <col min="4" max="6" width="10.6640625" customWidth="1"/>
  </cols>
  <sheetData>
    <row r="2" spans="1:6" ht="13.5" customHeight="1">
      <c r="B2" s="157" t="s">
        <v>104</v>
      </c>
      <c r="C2" s="157"/>
      <c r="D2" s="157"/>
      <c r="E2" s="157"/>
      <c r="F2" s="157"/>
    </row>
    <row r="3" spans="1:6" ht="10.050000000000001" customHeight="1"/>
    <row r="4" spans="1:6" ht="10.050000000000001" customHeight="1"/>
    <row r="5" spans="1:6" ht="20.2" customHeight="1">
      <c r="B5" s="44" t="s">
        <v>29</v>
      </c>
      <c r="C5" s="1"/>
      <c r="D5" s="1"/>
      <c r="E5" s="1"/>
      <c r="F5" t="s">
        <v>24</v>
      </c>
    </row>
    <row r="6" spans="1:6" ht="20.2" customHeight="1">
      <c r="B6" s="158" t="s">
        <v>16</v>
      </c>
      <c r="C6" s="37" t="s">
        <v>17</v>
      </c>
      <c r="D6" s="160" t="s">
        <v>18</v>
      </c>
      <c r="E6" s="161"/>
      <c r="F6" s="162"/>
    </row>
    <row r="7" spans="1:6">
      <c r="B7" s="159"/>
      <c r="C7" s="38"/>
      <c r="D7" s="22" t="s">
        <v>19</v>
      </c>
      <c r="E7" s="23" t="s">
        <v>20</v>
      </c>
      <c r="F7" s="24" t="s">
        <v>21</v>
      </c>
    </row>
    <row r="8" spans="1:6">
      <c r="B8" s="163" t="s">
        <v>22</v>
      </c>
      <c r="C8" s="25" t="s">
        <v>25</v>
      </c>
      <c r="D8" s="26">
        <v>2800000</v>
      </c>
      <c r="E8" s="27">
        <v>2200000</v>
      </c>
      <c r="F8" s="28">
        <f>SUM(D8:E8)</f>
        <v>5000000</v>
      </c>
    </row>
    <row r="9" spans="1:6">
      <c r="B9" s="164"/>
      <c r="C9" s="29" t="s">
        <v>26</v>
      </c>
      <c r="D9" s="30">
        <v>4200000</v>
      </c>
      <c r="E9" s="31">
        <v>1200000</v>
      </c>
      <c r="F9" s="32">
        <f>SUM(D9:E9)</f>
        <v>5400000</v>
      </c>
    </row>
    <row r="10" spans="1:6">
      <c r="B10" s="165"/>
      <c r="C10" s="33" t="s">
        <v>21</v>
      </c>
      <c r="D10" s="34">
        <f>SUM(D8:D9)</f>
        <v>7000000</v>
      </c>
      <c r="E10" s="35">
        <f>SUM(E8:E9)</f>
        <v>3400000</v>
      </c>
      <c r="F10" s="36">
        <f>SUM(F8:F9)</f>
        <v>10400000</v>
      </c>
    </row>
    <row r="11" spans="1:6">
      <c r="B11" s="163" t="s">
        <v>23</v>
      </c>
      <c r="C11" s="25" t="s">
        <v>27</v>
      </c>
      <c r="D11" s="26">
        <v>530000</v>
      </c>
      <c r="E11" s="27">
        <v>1200000</v>
      </c>
      <c r="F11" s="28">
        <f>SUM(D11:E11)</f>
        <v>1730000</v>
      </c>
    </row>
    <row r="12" spans="1:6">
      <c r="B12" s="164"/>
      <c r="C12" s="29" t="s">
        <v>28</v>
      </c>
      <c r="D12" s="30">
        <v>870000</v>
      </c>
      <c r="E12" s="31">
        <v>360000</v>
      </c>
      <c r="F12" s="32">
        <f>SUM(D12:E12)</f>
        <v>1230000</v>
      </c>
    </row>
    <row r="13" spans="1:6">
      <c r="B13" s="165"/>
      <c r="C13" s="33" t="s">
        <v>21</v>
      </c>
      <c r="D13" s="34">
        <f>SUM(D11:D12)</f>
        <v>1400000</v>
      </c>
      <c r="E13" s="35">
        <f>SUM(E11:E12)</f>
        <v>1560000</v>
      </c>
      <c r="F13" s="36">
        <f>SUM(F11:F12)</f>
        <v>2960000</v>
      </c>
    </row>
    <row r="14" spans="1:6">
      <c r="A14" s="47"/>
    </row>
    <row r="16" spans="1:6" ht="13.5" customHeight="1"/>
  </sheetData>
  <mergeCells count="5">
    <mergeCell ref="B2:F2"/>
    <mergeCell ref="B6:B7"/>
    <mergeCell ref="D6:F6"/>
    <mergeCell ref="B8:B10"/>
    <mergeCell ref="B11:B13"/>
  </mergeCells>
  <phoneticPr fontId="8"/>
  <pageMargins left="0.7" right="0.7" top="0.75" bottom="0.75" header="0.3" footer="0.3"/>
  <pageSetup paperSize="9" orientation="portrait" r:id="rId1"/>
  <ignoredErrors>
    <ignoredError sqref="F1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5"/>
  <sheetViews>
    <sheetView zoomScaleNormal="100" workbookViewId="0"/>
  </sheetViews>
  <sheetFormatPr defaultRowHeight="13.8"/>
  <cols>
    <col min="1" max="1" width="3.6640625" customWidth="1"/>
    <col min="2" max="2" width="17.6640625" customWidth="1"/>
  </cols>
  <sheetData>
    <row r="2" spans="2:9" ht="13.5" customHeight="1">
      <c r="B2" s="166" t="s">
        <v>74</v>
      </c>
      <c r="C2" s="167"/>
      <c r="D2" s="167"/>
      <c r="E2" s="167"/>
      <c r="F2" s="167"/>
      <c r="G2" s="167"/>
      <c r="H2" s="167"/>
      <c r="I2" s="168"/>
    </row>
    <row r="3" spans="2:9" ht="10.050000000000001" customHeight="1"/>
    <row r="4" spans="2:9" ht="10.050000000000001" customHeight="1"/>
    <row r="5" spans="2:9" ht="20.2" customHeight="1" thickBot="1">
      <c r="B5" s="44" t="s">
        <v>75</v>
      </c>
      <c r="C5" s="1"/>
      <c r="D5" s="1"/>
      <c r="E5" s="1"/>
      <c r="F5" s="1"/>
      <c r="G5" s="1"/>
      <c r="H5" s="1"/>
      <c r="I5" t="s">
        <v>40</v>
      </c>
    </row>
    <row r="6" spans="2:9" ht="28.2" thickBot="1">
      <c r="B6" s="39" t="s">
        <v>35</v>
      </c>
      <c r="C6" s="62" t="s">
        <v>36</v>
      </c>
      <c r="D6" s="63" t="s">
        <v>91</v>
      </c>
      <c r="E6" s="62" t="s">
        <v>37</v>
      </c>
      <c r="F6" s="63" t="s">
        <v>91</v>
      </c>
      <c r="G6" s="40" t="s">
        <v>38</v>
      </c>
      <c r="H6" s="64" t="s">
        <v>91</v>
      </c>
      <c r="I6" s="39" t="s">
        <v>39</v>
      </c>
    </row>
    <row r="7" spans="2:9">
      <c r="B7" s="65" t="s">
        <v>30</v>
      </c>
      <c r="C7" s="66">
        <v>180</v>
      </c>
      <c r="D7" s="67">
        <v>176</v>
      </c>
      <c r="E7" s="68">
        <v>210</v>
      </c>
      <c r="F7" s="69">
        <v>230</v>
      </c>
      <c r="G7" s="70">
        <v>247</v>
      </c>
      <c r="H7" s="71">
        <v>250</v>
      </c>
      <c r="I7" s="41">
        <f t="shared" ref="I7:I12" si="0">SUM(C7,E7,G7)</f>
        <v>637</v>
      </c>
    </row>
    <row r="8" spans="2:9">
      <c r="B8" s="72" t="s">
        <v>31</v>
      </c>
      <c r="C8" s="73">
        <v>153</v>
      </c>
      <c r="D8" s="74">
        <v>192</v>
      </c>
      <c r="E8" s="75">
        <v>68</v>
      </c>
      <c r="F8" s="76">
        <v>67</v>
      </c>
      <c r="G8" s="77">
        <v>112</v>
      </c>
      <c r="H8" s="78">
        <v>100</v>
      </c>
      <c r="I8" s="42">
        <f t="shared" si="0"/>
        <v>333</v>
      </c>
    </row>
    <row r="9" spans="2:9">
      <c r="B9" s="72" t="s">
        <v>32</v>
      </c>
      <c r="C9" s="73">
        <v>105</v>
      </c>
      <c r="D9" s="74">
        <v>120</v>
      </c>
      <c r="E9" s="79">
        <v>139</v>
      </c>
      <c r="F9" s="48">
        <v>150</v>
      </c>
      <c r="G9" s="60">
        <v>216</v>
      </c>
      <c r="H9" s="80">
        <v>195</v>
      </c>
      <c r="I9" s="42">
        <f t="shared" si="0"/>
        <v>460</v>
      </c>
    </row>
    <row r="10" spans="2:9">
      <c r="B10" s="81" t="s">
        <v>33</v>
      </c>
      <c r="C10" s="73">
        <v>150</v>
      </c>
      <c r="D10" s="74">
        <v>100</v>
      </c>
      <c r="E10" s="75">
        <v>70</v>
      </c>
      <c r="F10" s="76">
        <v>90</v>
      </c>
      <c r="G10" s="77">
        <v>63</v>
      </c>
      <c r="H10" s="78">
        <v>75</v>
      </c>
      <c r="I10" s="42">
        <f t="shared" si="0"/>
        <v>283</v>
      </c>
    </row>
    <row r="11" spans="2:9">
      <c r="B11" s="81" t="s">
        <v>34</v>
      </c>
      <c r="C11" s="73">
        <v>160</v>
      </c>
      <c r="D11" s="74">
        <v>120</v>
      </c>
      <c r="E11" s="75">
        <v>137</v>
      </c>
      <c r="F11" s="76">
        <v>110</v>
      </c>
      <c r="G11" s="77">
        <v>30</v>
      </c>
      <c r="H11" s="78">
        <v>50</v>
      </c>
      <c r="I11" s="42">
        <f t="shared" si="0"/>
        <v>327</v>
      </c>
    </row>
    <row r="12" spans="2:9" ht="14.4" thickBot="1">
      <c r="B12" s="82" t="s">
        <v>41</v>
      </c>
      <c r="C12" s="83">
        <v>15</v>
      </c>
      <c r="D12" s="84">
        <v>25</v>
      </c>
      <c r="E12" s="85">
        <v>25</v>
      </c>
      <c r="F12" s="86">
        <v>15</v>
      </c>
      <c r="G12" s="61">
        <v>20</v>
      </c>
      <c r="H12" s="87">
        <v>35</v>
      </c>
      <c r="I12" s="43">
        <f t="shared" si="0"/>
        <v>60</v>
      </c>
    </row>
    <row r="14" spans="2:9">
      <c r="C14" s="88"/>
      <c r="E14" s="88"/>
      <c r="G14" s="88"/>
      <c r="I14" s="88"/>
    </row>
    <row r="15" spans="2:9">
      <c r="D15" s="88"/>
      <c r="F15" s="88"/>
      <c r="H15" s="88"/>
      <c r="I15" s="88"/>
    </row>
  </sheetData>
  <mergeCells count="1">
    <mergeCell ref="B2:I2"/>
  </mergeCells>
  <phoneticPr fontId="2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26"/>
  <sheetViews>
    <sheetView zoomScaleNormal="100" workbookViewId="0"/>
  </sheetViews>
  <sheetFormatPr defaultRowHeight="13.8"/>
  <cols>
    <col min="1" max="1" width="3.6640625" customWidth="1"/>
    <col min="2" max="2" width="14.109375" bestFit="1" customWidth="1"/>
    <col min="4" max="4" width="5.77734375" bestFit="1" customWidth="1"/>
    <col min="6" max="6" width="5.77734375" bestFit="1" customWidth="1"/>
    <col min="8" max="8" width="5.77734375" bestFit="1" customWidth="1"/>
  </cols>
  <sheetData>
    <row r="2" spans="2:8" ht="13.5" customHeight="1">
      <c r="B2" s="169" t="s">
        <v>74</v>
      </c>
      <c r="C2" s="170"/>
      <c r="D2" s="170"/>
      <c r="E2" s="170"/>
      <c r="F2" s="170"/>
      <c r="G2" s="170"/>
      <c r="H2" s="171"/>
    </row>
    <row r="3" spans="2:8" ht="10.050000000000001" customHeight="1"/>
    <row r="4" spans="2:8" ht="10.050000000000001" customHeight="1"/>
    <row r="5" spans="2:8" ht="20.2" customHeight="1" thickBot="1">
      <c r="B5" s="44" t="s">
        <v>45</v>
      </c>
      <c r="C5" s="1"/>
      <c r="D5" s="1"/>
      <c r="E5" s="1"/>
      <c r="F5" s="1"/>
      <c r="G5" t="s">
        <v>44</v>
      </c>
    </row>
    <row r="6" spans="2:8" ht="20.2" customHeight="1" thickBot="1">
      <c r="B6" s="89" t="s">
        <v>46</v>
      </c>
      <c r="C6" s="90" t="s">
        <v>42</v>
      </c>
      <c r="D6" s="8" t="s">
        <v>79</v>
      </c>
      <c r="E6" s="90" t="s">
        <v>43</v>
      </c>
      <c r="F6" s="8" t="s">
        <v>79</v>
      </c>
      <c r="G6" s="89" t="s">
        <v>7</v>
      </c>
      <c r="H6" s="8" t="s">
        <v>79</v>
      </c>
    </row>
    <row r="7" spans="2:8">
      <c r="B7" s="91" t="s">
        <v>47</v>
      </c>
      <c r="C7" s="92">
        <v>28</v>
      </c>
      <c r="D7" s="93" t="str">
        <f t="shared" ref="D7:D26" si="0">IF(C7&gt;35,"◎","×")</f>
        <v>×</v>
      </c>
      <c r="E7" s="92">
        <v>25</v>
      </c>
      <c r="F7" s="93" t="str">
        <f t="shared" ref="F7:F26" si="1">IF(E7&gt;35,"◎","×")</f>
        <v>×</v>
      </c>
      <c r="G7" s="94">
        <f t="shared" ref="G7:G26" si="2">SUM(C7:E7)</f>
        <v>53</v>
      </c>
      <c r="H7" s="95" t="str">
        <f t="shared" ref="H7:H26" si="3">IF(AND(C7&gt;35,E7&gt;35),"◎","×")</f>
        <v>×</v>
      </c>
    </row>
    <row r="8" spans="2:8">
      <c r="B8" s="96" t="s">
        <v>48</v>
      </c>
      <c r="C8" s="75">
        <v>33</v>
      </c>
      <c r="D8" s="97" t="str">
        <f t="shared" si="0"/>
        <v>×</v>
      </c>
      <c r="E8" s="75">
        <v>59</v>
      </c>
      <c r="F8" s="95" t="str">
        <f t="shared" si="1"/>
        <v>◎</v>
      </c>
      <c r="G8" s="94">
        <f t="shared" si="2"/>
        <v>92</v>
      </c>
      <c r="H8" s="98" t="str">
        <f t="shared" si="3"/>
        <v>×</v>
      </c>
    </row>
    <row r="9" spans="2:8">
      <c r="B9" s="96" t="s">
        <v>49</v>
      </c>
      <c r="C9" s="53">
        <v>42</v>
      </c>
      <c r="D9" s="99" t="str">
        <f t="shared" si="0"/>
        <v>◎</v>
      </c>
      <c r="E9" s="53">
        <v>44</v>
      </c>
      <c r="F9" s="100" t="str">
        <f t="shared" si="1"/>
        <v>◎</v>
      </c>
      <c r="G9" s="94">
        <f t="shared" si="2"/>
        <v>86</v>
      </c>
      <c r="H9" s="98" t="str">
        <f t="shared" si="3"/>
        <v>◎</v>
      </c>
    </row>
    <row r="10" spans="2:8">
      <c r="B10" s="96" t="s">
        <v>50</v>
      </c>
      <c r="C10" s="75">
        <v>19</v>
      </c>
      <c r="D10" s="97" t="str">
        <f t="shared" si="0"/>
        <v>×</v>
      </c>
      <c r="E10" s="75">
        <v>20</v>
      </c>
      <c r="F10" s="95" t="str">
        <f t="shared" si="1"/>
        <v>×</v>
      </c>
      <c r="G10" s="94">
        <f t="shared" si="2"/>
        <v>39</v>
      </c>
      <c r="H10" s="98" t="str">
        <f t="shared" si="3"/>
        <v>×</v>
      </c>
    </row>
    <row r="11" spans="2:8">
      <c r="B11" s="96" t="s">
        <v>51</v>
      </c>
      <c r="C11" s="75">
        <v>33</v>
      </c>
      <c r="D11" s="97" t="str">
        <f t="shared" si="0"/>
        <v>×</v>
      </c>
      <c r="E11" s="75">
        <v>42</v>
      </c>
      <c r="F11" s="95" t="str">
        <f t="shared" si="1"/>
        <v>◎</v>
      </c>
      <c r="G11" s="94">
        <f t="shared" si="2"/>
        <v>75</v>
      </c>
      <c r="H11" s="98" t="str">
        <f t="shared" si="3"/>
        <v>×</v>
      </c>
    </row>
    <row r="12" spans="2:8">
      <c r="B12" s="96" t="s">
        <v>52</v>
      </c>
      <c r="C12" s="101">
        <v>28</v>
      </c>
      <c r="D12" s="102" t="str">
        <f t="shared" si="0"/>
        <v>×</v>
      </c>
      <c r="E12" s="53">
        <v>37</v>
      </c>
      <c r="F12" s="100" t="str">
        <f t="shared" si="1"/>
        <v>◎</v>
      </c>
      <c r="G12" s="94">
        <f t="shared" si="2"/>
        <v>65</v>
      </c>
      <c r="H12" s="98" t="str">
        <f t="shared" si="3"/>
        <v>×</v>
      </c>
    </row>
    <row r="13" spans="2:8">
      <c r="B13" s="96" t="s">
        <v>53</v>
      </c>
      <c r="C13" s="53">
        <v>44</v>
      </c>
      <c r="D13" s="99" t="str">
        <f t="shared" si="0"/>
        <v>◎</v>
      </c>
      <c r="E13" s="53">
        <v>49</v>
      </c>
      <c r="F13" s="100" t="str">
        <f t="shared" si="1"/>
        <v>◎</v>
      </c>
      <c r="G13" s="94">
        <f t="shared" si="2"/>
        <v>93</v>
      </c>
      <c r="H13" s="98" t="str">
        <f t="shared" si="3"/>
        <v>◎</v>
      </c>
    </row>
    <row r="14" spans="2:8">
      <c r="B14" s="96" t="s">
        <v>54</v>
      </c>
      <c r="C14" s="53">
        <v>40</v>
      </c>
      <c r="D14" s="99" t="str">
        <f t="shared" si="0"/>
        <v>◎</v>
      </c>
      <c r="E14" s="53">
        <v>42</v>
      </c>
      <c r="F14" s="100" t="str">
        <f t="shared" si="1"/>
        <v>◎</v>
      </c>
      <c r="G14" s="94">
        <f t="shared" si="2"/>
        <v>82</v>
      </c>
      <c r="H14" s="98" t="str">
        <f t="shared" si="3"/>
        <v>◎</v>
      </c>
    </row>
    <row r="15" spans="2:8">
      <c r="B15" s="96" t="s">
        <v>55</v>
      </c>
      <c r="C15" s="53">
        <v>45</v>
      </c>
      <c r="D15" s="99" t="str">
        <f t="shared" si="0"/>
        <v>◎</v>
      </c>
      <c r="E15" s="53">
        <v>47</v>
      </c>
      <c r="F15" s="100" t="str">
        <f t="shared" si="1"/>
        <v>◎</v>
      </c>
      <c r="G15" s="94">
        <f t="shared" si="2"/>
        <v>92</v>
      </c>
      <c r="H15" s="98" t="str">
        <f t="shared" si="3"/>
        <v>◎</v>
      </c>
    </row>
    <row r="16" spans="2:8">
      <c r="B16" s="96" t="s">
        <v>56</v>
      </c>
      <c r="C16" s="53">
        <v>41</v>
      </c>
      <c r="D16" s="99" t="str">
        <f t="shared" si="0"/>
        <v>◎</v>
      </c>
      <c r="E16" s="53">
        <v>42</v>
      </c>
      <c r="F16" s="100" t="str">
        <f t="shared" si="1"/>
        <v>◎</v>
      </c>
      <c r="G16" s="94">
        <f t="shared" si="2"/>
        <v>83</v>
      </c>
      <c r="H16" s="98" t="str">
        <f t="shared" si="3"/>
        <v>◎</v>
      </c>
    </row>
    <row r="17" spans="2:8">
      <c r="B17" s="96" t="s">
        <v>57</v>
      </c>
      <c r="C17" s="53">
        <v>37</v>
      </c>
      <c r="D17" s="99" t="str">
        <f t="shared" si="0"/>
        <v>◎</v>
      </c>
      <c r="E17" s="53">
        <v>48</v>
      </c>
      <c r="F17" s="100" t="str">
        <f t="shared" si="1"/>
        <v>◎</v>
      </c>
      <c r="G17" s="94">
        <f t="shared" si="2"/>
        <v>85</v>
      </c>
      <c r="H17" s="98" t="str">
        <f t="shared" si="3"/>
        <v>◎</v>
      </c>
    </row>
    <row r="18" spans="2:8">
      <c r="B18" s="96" t="s">
        <v>58</v>
      </c>
      <c r="C18" s="53">
        <v>35</v>
      </c>
      <c r="D18" s="99" t="str">
        <f t="shared" si="0"/>
        <v>×</v>
      </c>
      <c r="E18" s="53">
        <v>37</v>
      </c>
      <c r="F18" s="100" t="str">
        <f t="shared" si="1"/>
        <v>◎</v>
      </c>
      <c r="G18" s="94">
        <f t="shared" si="2"/>
        <v>72</v>
      </c>
      <c r="H18" s="98" t="str">
        <f t="shared" si="3"/>
        <v>×</v>
      </c>
    </row>
    <row r="19" spans="2:8">
      <c r="B19" s="96" t="s">
        <v>59</v>
      </c>
      <c r="C19" s="53">
        <v>40</v>
      </c>
      <c r="D19" s="99" t="str">
        <f t="shared" si="0"/>
        <v>◎</v>
      </c>
      <c r="E19" s="53">
        <v>41</v>
      </c>
      <c r="F19" s="100" t="str">
        <f t="shared" si="1"/>
        <v>◎</v>
      </c>
      <c r="G19" s="94">
        <f t="shared" si="2"/>
        <v>81</v>
      </c>
      <c r="H19" s="98" t="str">
        <f t="shared" si="3"/>
        <v>◎</v>
      </c>
    </row>
    <row r="20" spans="2:8">
      <c r="B20" s="96" t="s">
        <v>60</v>
      </c>
      <c r="C20" s="53">
        <v>42</v>
      </c>
      <c r="D20" s="99" t="str">
        <f t="shared" si="0"/>
        <v>◎</v>
      </c>
      <c r="E20" s="53">
        <v>44</v>
      </c>
      <c r="F20" s="100" t="str">
        <f t="shared" si="1"/>
        <v>◎</v>
      </c>
      <c r="G20" s="94">
        <f t="shared" si="2"/>
        <v>86</v>
      </c>
      <c r="H20" s="98" t="str">
        <f t="shared" si="3"/>
        <v>◎</v>
      </c>
    </row>
    <row r="21" spans="2:8">
      <c r="B21" s="96" t="s">
        <v>61</v>
      </c>
      <c r="C21" s="53">
        <v>42</v>
      </c>
      <c r="D21" s="99" t="str">
        <f t="shared" si="0"/>
        <v>◎</v>
      </c>
      <c r="E21" s="53">
        <v>45</v>
      </c>
      <c r="F21" s="100" t="str">
        <f t="shared" si="1"/>
        <v>◎</v>
      </c>
      <c r="G21" s="94">
        <f t="shared" si="2"/>
        <v>87</v>
      </c>
      <c r="H21" s="98" t="str">
        <f t="shared" si="3"/>
        <v>◎</v>
      </c>
    </row>
    <row r="22" spans="2:8">
      <c r="B22" s="96" t="s">
        <v>62</v>
      </c>
      <c r="C22" s="53">
        <v>44</v>
      </c>
      <c r="D22" s="99" t="str">
        <f t="shared" si="0"/>
        <v>◎</v>
      </c>
      <c r="E22" s="53">
        <v>38</v>
      </c>
      <c r="F22" s="100" t="str">
        <f t="shared" si="1"/>
        <v>◎</v>
      </c>
      <c r="G22" s="94">
        <f t="shared" si="2"/>
        <v>82</v>
      </c>
      <c r="H22" s="98" t="str">
        <f t="shared" si="3"/>
        <v>◎</v>
      </c>
    </row>
    <row r="23" spans="2:8">
      <c r="B23" s="96" t="s">
        <v>63</v>
      </c>
      <c r="C23" s="53">
        <v>39</v>
      </c>
      <c r="D23" s="99" t="str">
        <f t="shared" si="0"/>
        <v>◎</v>
      </c>
      <c r="E23" s="53">
        <v>40</v>
      </c>
      <c r="F23" s="100" t="str">
        <f t="shared" si="1"/>
        <v>◎</v>
      </c>
      <c r="G23" s="94">
        <f t="shared" si="2"/>
        <v>79</v>
      </c>
      <c r="H23" s="98" t="str">
        <f t="shared" si="3"/>
        <v>◎</v>
      </c>
    </row>
    <row r="24" spans="2:8">
      <c r="B24" s="96" t="s">
        <v>64</v>
      </c>
      <c r="C24" s="53">
        <v>41</v>
      </c>
      <c r="D24" s="99" t="str">
        <f t="shared" si="0"/>
        <v>◎</v>
      </c>
      <c r="E24" s="53">
        <v>35</v>
      </c>
      <c r="F24" s="100" t="str">
        <f t="shared" si="1"/>
        <v>×</v>
      </c>
      <c r="G24" s="94">
        <f t="shared" si="2"/>
        <v>76</v>
      </c>
      <c r="H24" s="98" t="str">
        <f t="shared" si="3"/>
        <v>×</v>
      </c>
    </row>
    <row r="25" spans="2:8">
      <c r="B25" s="96" t="s">
        <v>65</v>
      </c>
      <c r="C25" s="53">
        <v>39</v>
      </c>
      <c r="D25" s="99" t="str">
        <f t="shared" si="0"/>
        <v>◎</v>
      </c>
      <c r="E25" s="53">
        <v>40</v>
      </c>
      <c r="F25" s="100" t="str">
        <f t="shared" si="1"/>
        <v>◎</v>
      </c>
      <c r="G25" s="94">
        <f t="shared" si="2"/>
        <v>79</v>
      </c>
      <c r="H25" s="98" t="str">
        <f t="shared" si="3"/>
        <v>◎</v>
      </c>
    </row>
    <row r="26" spans="2:8" ht="14.4" thickBot="1">
      <c r="B26" s="103" t="s">
        <v>66</v>
      </c>
      <c r="C26" s="54">
        <v>38</v>
      </c>
      <c r="D26" s="104" t="str">
        <f t="shared" si="0"/>
        <v>◎</v>
      </c>
      <c r="E26" s="54">
        <v>36</v>
      </c>
      <c r="F26" s="105" t="str">
        <f t="shared" si="1"/>
        <v>◎</v>
      </c>
      <c r="G26" s="106">
        <f t="shared" si="2"/>
        <v>74</v>
      </c>
      <c r="H26" s="107" t="str">
        <f t="shared" si="3"/>
        <v>◎</v>
      </c>
    </row>
  </sheetData>
  <mergeCells count="1">
    <mergeCell ref="B2:H2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18"/>
  <sheetViews>
    <sheetView zoomScaleNormal="100" workbookViewId="0"/>
  </sheetViews>
  <sheetFormatPr defaultRowHeight="13.8"/>
  <cols>
    <col min="1" max="1" width="3.6640625" customWidth="1"/>
    <col min="2" max="9" width="10.6640625" customWidth="1"/>
  </cols>
  <sheetData>
    <row r="2" spans="2:9" ht="13.5" customHeight="1">
      <c r="B2" s="169" t="s">
        <v>74</v>
      </c>
      <c r="C2" s="170"/>
      <c r="D2" s="170"/>
      <c r="E2" s="170"/>
      <c r="F2" s="170"/>
      <c r="G2" s="170"/>
      <c r="H2" s="170"/>
      <c r="I2" s="171"/>
    </row>
    <row r="3" spans="2:9" ht="10.050000000000001" customHeight="1"/>
    <row r="4" spans="2:9" ht="10.050000000000001" customHeight="1"/>
    <row r="5" spans="2:9" ht="20.2" customHeight="1" thickBot="1">
      <c r="B5" s="44" t="s">
        <v>76</v>
      </c>
      <c r="C5" s="1"/>
      <c r="D5" s="1"/>
      <c r="E5" s="1"/>
      <c r="I5" t="s">
        <v>77</v>
      </c>
    </row>
    <row r="6" spans="2:9" ht="38.200000000000003" customHeight="1" thickBot="1">
      <c r="B6" s="108" t="s">
        <v>80</v>
      </c>
      <c r="C6" s="109" t="s">
        <v>81</v>
      </c>
      <c r="D6" s="110" t="s">
        <v>82</v>
      </c>
      <c r="E6" s="111" t="s">
        <v>83</v>
      </c>
      <c r="F6" s="111" t="s">
        <v>32</v>
      </c>
      <c r="G6" s="112" t="s">
        <v>33</v>
      </c>
      <c r="H6" s="112" t="s">
        <v>34</v>
      </c>
      <c r="I6" s="8" t="s">
        <v>41</v>
      </c>
    </row>
    <row r="7" spans="2:9">
      <c r="B7" s="172" t="s">
        <v>36</v>
      </c>
      <c r="C7" s="113" t="s">
        <v>84</v>
      </c>
      <c r="D7" s="10">
        <v>100</v>
      </c>
      <c r="E7" s="114">
        <v>100</v>
      </c>
      <c r="F7" s="114">
        <v>40</v>
      </c>
      <c r="G7" s="114">
        <v>100</v>
      </c>
      <c r="H7" s="114">
        <v>100</v>
      </c>
      <c r="I7" s="115">
        <v>5</v>
      </c>
    </row>
    <row r="8" spans="2:9">
      <c r="B8" s="172"/>
      <c r="C8" s="99" t="s">
        <v>85</v>
      </c>
      <c r="D8" s="60">
        <v>80</v>
      </c>
      <c r="E8" s="2">
        <v>150</v>
      </c>
      <c r="F8" s="2">
        <v>55</v>
      </c>
      <c r="G8" s="2">
        <v>50</v>
      </c>
      <c r="H8" s="2">
        <v>60</v>
      </c>
      <c r="I8" s="48">
        <v>5</v>
      </c>
    </row>
    <row r="9" spans="2:9" ht="14.4" thickBot="1">
      <c r="B9" s="172"/>
      <c r="C9" s="116" t="s">
        <v>86</v>
      </c>
      <c r="D9" s="117">
        <f t="shared" ref="D9:I9" si="0">SUM(D7:D8)</f>
        <v>180</v>
      </c>
      <c r="E9" s="118">
        <f t="shared" si="0"/>
        <v>250</v>
      </c>
      <c r="F9" s="118">
        <f t="shared" si="0"/>
        <v>95</v>
      </c>
      <c r="G9" s="118">
        <f t="shared" si="0"/>
        <v>150</v>
      </c>
      <c r="H9" s="118">
        <f t="shared" si="0"/>
        <v>160</v>
      </c>
      <c r="I9" s="119">
        <f t="shared" si="0"/>
        <v>10</v>
      </c>
    </row>
    <row r="10" spans="2:9">
      <c r="B10" s="173" t="s">
        <v>37</v>
      </c>
      <c r="C10" s="120" t="s">
        <v>84</v>
      </c>
      <c r="D10" s="121">
        <v>150</v>
      </c>
      <c r="E10" s="45">
        <v>40</v>
      </c>
      <c r="F10" s="122">
        <v>80</v>
      </c>
      <c r="G10" s="45">
        <v>30</v>
      </c>
      <c r="H10" s="45">
        <v>60</v>
      </c>
      <c r="I10" s="123">
        <v>15</v>
      </c>
    </row>
    <row r="11" spans="2:9">
      <c r="B11" s="172"/>
      <c r="C11" s="99" t="s">
        <v>85</v>
      </c>
      <c r="D11" s="60">
        <v>60</v>
      </c>
      <c r="E11" s="3">
        <v>30</v>
      </c>
      <c r="F11" s="2">
        <v>50</v>
      </c>
      <c r="G11" s="3">
        <v>40</v>
      </c>
      <c r="H11" s="3">
        <v>50</v>
      </c>
      <c r="I11" s="124">
        <v>10</v>
      </c>
    </row>
    <row r="12" spans="2:9" ht="14.4" thickBot="1">
      <c r="B12" s="174"/>
      <c r="C12" s="125" t="s">
        <v>86</v>
      </c>
      <c r="D12" s="126">
        <f t="shared" ref="D12:I12" si="1">SUM(D10:D11)</f>
        <v>210</v>
      </c>
      <c r="E12" s="127">
        <f t="shared" si="1"/>
        <v>70</v>
      </c>
      <c r="F12" s="127">
        <f t="shared" si="1"/>
        <v>130</v>
      </c>
      <c r="G12" s="127">
        <f t="shared" si="1"/>
        <v>70</v>
      </c>
      <c r="H12" s="127">
        <f t="shared" si="1"/>
        <v>110</v>
      </c>
      <c r="I12" s="128">
        <f t="shared" si="1"/>
        <v>25</v>
      </c>
    </row>
    <row r="13" spans="2:9">
      <c r="B13" s="173" t="s">
        <v>38</v>
      </c>
      <c r="C13" s="120" t="s">
        <v>84</v>
      </c>
      <c r="D13" s="121">
        <v>200</v>
      </c>
      <c r="E13" s="45">
        <v>60</v>
      </c>
      <c r="F13" s="122">
        <v>110</v>
      </c>
      <c r="G13" s="45">
        <v>30</v>
      </c>
      <c r="H13" s="45">
        <v>10</v>
      </c>
      <c r="I13" s="129">
        <v>20</v>
      </c>
    </row>
    <row r="14" spans="2:9">
      <c r="B14" s="172"/>
      <c r="C14" s="99" t="s">
        <v>85</v>
      </c>
      <c r="D14" s="60">
        <v>60</v>
      </c>
      <c r="E14" s="3">
        <v>50</v>
      </c>
      <c r="F14" s="2">
        <v>120</v>
      </c>
      <c r="G14" s="3">
        <v>10</v>
      </c>
      <c r="H14" s="3">
        <v>20</v>
      </c>
      <c r="I14" s="124">
        <v>15</v>
      </c>
    </row>
    <row r="15" spans="2:9" ht="14.4" thickBot="1">
      <c r="B15" s="174"/>
      <c r="C15" s="125" t="s">
        <v>86</v>
      </c>
      <c r="D15" s="126">
        <f t="shared" ref="D15:I15" si="2">SUM(D13:D14)</f>
        <v>260</v>
      </c>
      <c r="E15" s="127">
        <f t="shared" si="2"/>
        <v>110</v>
      </c>
      <c r="F15" s="127">
        <f t="shared" si="2"/>
        <v>230</v>
      </c>
      <c r="G15" s="127">
        <f t="shared" si="2"/>
        <v>40</v>
      </c>
      <c r="H15" s="127">
        <f t="shared" si="2"/>
        <v>30</v>
      </c>
      <c r="I15" s="128">
        <f t="shared" si="2"/>
        <v>35</v>
      </c>
    </row>
    <row r="16" spans="2:9">
      <c r="B16" s="173" t="s">
        <v>39</v>
      </c>
      <c r="C16" s="120" t="s">
        <v>84</v>
      </c>
      <c r="D16" s="121">
        <f t="shared" ref="D16:I18" si="3">SUM(D7,D10,D13)</f>
        <v>450</v>
      </c>
      <c r="E16" s="45">
        <f t="shared" si="3"/>
        <v>200</v>
      </c>
      <c r="F16" s="45">
        <f t="shared" si="3"/>
        <v>230</v>
      </c>
      <c r="G16" s="45">
        <f t="shared" si="3"/>
        <v>160</v>
      </c>
      <c r="H16" s="45">
        <f t="shared" si="3"/>
        <v>170</v>
      </c>
      <c r="I16" s="130">
        <f t="shared" si="3"/>
        <v>40</v>
      </c>
    </row>
    <row r="17" spans="2:9">
      <c r="B17" s="172"/>
      <c r="C17" s="99" t="s">
        <v>85</v>
      </c>
      <c r="D17" s="77">
        <f t="shared" si="3"/>
        <v>200</v>
      </c>
      <c r="E17" s="3">
        <f t="shared" si="3"/>
        <v>230</v>
      </c>
      <c r="F17" s="3">
        <f t="shared" si="3"/>
        <v>225</v>
      </c>
      <c r="G17" s="3">
        <f t="shared" si="3"/>
        <v>100</v>
      </c>
      <c r="H17" s="3">
        <f t="shared" si="3"/>
        <v>130</v>
      </c>
      <c r="I17" s="76">
        <f t="shared" si="3"/>
        <v>30</v>
      </c>
    </row>
    <row r="18" spans="2:9" ht="14.4" thickBot="1">
      <c r="B18" s="174"/>
      <c r="C18" s="125" t="s">
        <v>86</v>
      </c>
      <c r="D18" s="131">
        <f t="shared" si="3"/>
        <v>650</v>
      </c>
      <c r="E18" s="132">
        <f t="shared" si="3"/>
        <v>430</v>
      </c>
      <c r="F18" s="132">
        <f t="shared" si="3"/>
        <v>455</v>
      </c>
      <c r="G18" s="132">
        <f t="shared" si="3"/>
        <v>260</v>
      </c>
      <c r="H18" s="132">
        <f t="shared" si="3"/>
        <v>300</v>
      </c>
      <c r="I18" s="133">
        <f t="shared" si="3"/>
        <v>70</v>
      </c>
    </row>
  </sheetData>
  <mergeCells count="5">
    <mergeCell ref="B2:I2"/>
    <mergeCell ref="B7:B9"/>
    <mergeCell ref="B10:B12"/>
    <mergeCell ref="B13:B15"/>
    <mergeCell ref="B16:B18"/>
  </mergeCells>
  <phoneticPr fontId="2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J13"/>
  <sheetViews>
    <sheetView zoomScaleNormal="100" workbookViewId="0"/>
  </sheetViews>
  <sheetFormatPr defaultRowHeight="13.8"/>
  <cols>
    <col min="1" max="1" width="3.6640625" customWidth="1"/>
    <col min="2" max="2" width="16.21875" customWidth="1"/>
    <col min="3" max="3" width="8.88671875" customWidth="1"/>
    <col min="4" max="4" width="8.21875" customWidth="1"/>
    <col min="5" max="5" width="8.88671875" customWidth="1"/>
    <col min="6" max="6" width="8.21875" customWidth="1"/>
    <col min="7" max="7" width="8.88671875" customWidth="1"/>
    <col min="8" max="8" width="8.21875" customWidth="1"/>
    <col min="9" max="9" width="8.88671875" customWidth="1"/>
    <col min="10" max="10" width="8.21875" customWidth="1"/>
  </cols>
  <sheetData>
    <row r="2" spans="2:10" ht="13.5" customHeight="1">
      <c r="B2" s="166" t="s">
        <v>103</v>
      </c>
      <c r="C2" s="167"/>
      <c r="D2" s="167"/>
      <c r="E2" s="167"/>
      <c r="F2" s="167"/>
      <c r="G2" s="167"/>
      <c r="H2" s="167"/>
      <c r="I2" s="167"/>
      <c r="J2" s="168"/>
    </row>
    <row r="3" spans="2:10" ht="10.050000000000001" customHeight="1"/>
    <row r="4" spans="2:10" ht="10.050000000000001" customHeight="1"/>
    <row r="5" spans="2:10" ht="20.2" customHeight="1" thickBot="1">
      <c r="B5" s="47" t="s">
        <v>95</v>
      </c>
      <c r="J5" s="146" t="s">
        <v>96</v>
      </c>
    </row>
    <row r="6" spans="2:10" ht="20.2" customHeight="1">
      <c r="B6" s="179"/>
      <c r="C6" s="175" t="s">
        <v>97</v>
      </c>
      <c r="D6" s="176"/>
      <c r="E6" s="175" t="s">
        <v>98</v>
      </c>
      <c r="F6" s="177"/>
      <c r="G6" s="175" t="s">
        <v>67</v>
      </c>
      <c r="H6" s="177"/>
      <c r="I6" s="178" t="s">
        <v>99</v>
      </c>
      <c r="J6" s="177"/>
    </row>
    <row r="7" spans="2:10" ht="20.2" customHeight="1" thickBot="1">
      <c r="B7" s="180"/>
      <c r="C7" s="147"/>
      <c r="D7" s="148" t="s">
        <v>100</v>
      </c>
      <c r="E7" s="147"/>
      <c r="F7" s="149" t="s">
        <v>100</v>
      </c>
      <c r="G7" s="147"/>
      <c r="H7" s="149" t="s">
        <v>100</v>
      </c>
      <c r="I7" s="150"/>
      <c r="J7" s="149" t="s">
        <v>100</v>
      </c>
    </row>
    <row r="8" spans="2:10">
      <c r="B8" s="134" t="s">
        <v>101</v>
      </c>
      <c r="C8" s="140">
        <v>19809</v>
      </c>
      <c r="D8" s="151">
        <v>31.220190779014303</v>
      </c>
      <c r="E8" s="140">
        <v>25877</v>
      </c>
      <c r="F8" s="141">
        <v>66.101803710122596</v>
      </c>
      <c r="G8" s="140">
        <v>56450</v>
      </c>
      <c r="H8" s="141">
        <v>62.198661034968239</v>
      </c>
      <c r="I8" s="152">
        <v>48407</v>
      </c>
      <c r="J8" s="141">
        <v>32.523886440167558</v>
      </c>
    </row>
    <row r="9" spans="2:10">
      <c r="B9" s="135" t="s">
        <v>87</v>
      </c>
      <c r="C9" s="142">
        <v>14444</v>
      </c>
      <c r="D9" s="153">
        <v>47.825197011564825</v>
      </c>
      <c r="E9" s="142">
        <v>22268</v>
      </c>
      <c r="F9" s="143">
        <v>81.764753897641015</v>
      </c>
      <c r="G9" s="142">
        <v>34685</v>
      </c>
      <c r="H9" s="143">
        <v>63.431183150355736</v>
      </c>
      <c r="I9" s="154">
        <v>51619</v>
      </c>
      <c r="J9" s="143">
        <v>49.963684959762929</v>
      </c>
    </row>
    <row r="10" spans="2:10">
      <c r="B10" s="135" t="s">
        <v>88</v>
      </c>
      <c r="C10" s="142">
        <v>10402</v>
      </c>
      <c r="D10" s="153">
        <v>40.94850948509486</v>
      </c>
      <c r="E10" s="142">
        <v>14862</v>
      </c>
      <c r="F10" s="143">
        <v>59.772092023220807</v>
      </c>
      <c r="G10" s="142">
        <v>47553</v>
      </c>
      <c r="H10" s="143">
        <v>83.616495482276633</v>
      </c>
      <c r="I10" s="154">
        <v>36029</v>
      </c>
      <c r="J10" s="143">
        <v>31.675316131861706</v>
      </c>
    </row>
    <row r="11" spans="2:10">
      <c r="B11" s="135" t="s">
        <v>89</v>
      </c>
      <c r="C11" s="142">
        <v>6879</v>
      </c>
      <c r="D11" s="153">
        <v>59.790940766550506</v>
      </c>
      <c r="E11" s="142">
        <v>7555</v>
      </c>
      <c r="F11" s="143">
        <v>63.28074346228658</v>
      </c>
      <c r="G11" s="142">
        <v>24394</v>
      </c>
      <c r="H11" s="143">
        <v>91.520766271492505</v>
      </c>
      <c r="I11" s="154">
        <v>24855</v>
      </c>
      <c r="J11" s="143">
        <v>59.133107113131445</v>
      </c>
    </row>
    <row r="12" spans="2:10">
      <c r="B12" s="135" t="s">
        <v>90</v>
      </c>
      <c r="C12" s="142">
        <v>4769</v>
      </c>
      <c r="D12" s="153">
        <v>55.089430894308919</v>
      </c>
      <c r="E12" s="142">
        <v>6323</v>
      </c>
      <c r="F12" s="143">
        <v>90.337146297411209</v>
      </c>
      <c r="G12" s="142">
        <v>16797</v>
      </c>
      <c r="H12" s="143">
        <v>122.27074235807862</v>
      </c>
      <c r="I12" s="154">
        <v>11722</v>
      </c>
      <c r="J12" s="143">
        <v>41.194892796916406</v>
      </c>
    </row>
    <row r="13" spans="2:10" ht="14.4" thickBot="1">
      <c r="B13" s="136" t="s">
        <v>102</v>
      </c>
      <c r="C13" s="144">
        <v>3242</v>
      </c>
      <c r="D13" s="155">
        <v>99.140049140049143</v>
      </c>
      <c r="E13" s="144">
        <v>2907</v>
      </c>
      <c r="F13" s="145">
        <v>110.9579100145138</v>
      </c>
      <c r="G13" s="144">
        <v>10579</v>
      </c>
      <c r="H13" s="145">
        <v>209.87111892208554</v>
      </c>
      <c r="I13" s="156">
        <v>10748</v>
      </c>
      <c r="J13" s="145">
        <v>143.11241800497626</v>
      </c>
    </row>
  </sheetData>
  <mergeCells count="6">
    <mergeCell ref="B2:J2"/>
    <mergeCell ref="C6:D6"/>
    <mergeCell ref="E6:F6"/>
    <mergeCell ref="G6:H6"/>
    <mergeCell ref="I6:J6"/>
    <mergeCell ref="B6:B7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1"/>
  <sheetViews>
    <sheetView zoomScaleNormal="100" workbookViewId="0"/>
  </sheetViews>
  <sheetFormatPr defaultRowHeight="13.8"/>
  <cols>
    <col min="1" max="1" width="3.6640625" customWidth="1"/>
    <col min="2" max="5" width="13.6640625" customWidth="1"/>
  </cols>
  <sheetData>
    <row r="2" spans="2:5" ht="13.5" customHeight="1">
      <c r="B2" s="166" t="s">
        <v>74</v>
      </c>
      <c r="C2" s="167"/>
      <c r="D2" s="167"/>
      <c r="E2" s="168"/>
    </row>
    <row r="3" spans="2:5" ht="10.050000000000001" customHeight="1"/>
    <row r="4" spans="2:5" ht="10.050000000000001" customHeight="1"/>
    <row r="5" spans="2:5" ht="20.2" customHeight="1" thickBot="1">
      <c r="B5" s="47" t="s">
        <v>94</v>
      </c>
    </row>
    <row r="6" spans="2:5" ht="20.2" customHeight="1" thickBot="1">
      <c r="B6" s="57" t="s">
        <v>68</v>
      </c>
      <c r="C6" s="55" t="s">
        <v>92</v>
      </c>
      <c r="D6" s="58" t="s">
        <v>93</v>
      </c>
      <c r="E6" s="56" t="s">
        <v>78</v>
      </c>
    </row>
    <row r="7" spans="2:5">
      <c r="B7" s="52" t="s">
        <v>69</v>
      </c>
      <c r="C7" s="50">
        <v>50</v>
      </c>
      <c r="D7" s="59">
        <v>100</v>
      </c>
      <c r="E7" s="51">
        <v>4.5</v>
      </c>
    </row>
    <row r="8" spans="2:5">
      <c r="B8" s="53" t="s">
        <v>70</v>
      </c>
      <c r="C8" s="2">
        <v>30</v>
      </c>
      <c r="D8" s="60">
        <v>70</v>
      </c>
      <c r="E8" s="48">
        <v>3.5</v>
      </c>
    </row>
    <row r="9" spans="2:5">
      <c r="B9" s="53" t="s">
        <v>73</v>
      </c>
      <c r="C9" s="2">
        <v>20</v>
      </c>
      <c r="D9" s="60">
        <v>60</v>
      </c>
      <c r="E9" s="48">
        <v>1.4</v>
      </c>
    </row>
    <row r="10" spans="2:5">
      <c r="B10" s="53" t="s">
        <v>72</v>
      </c>
      <c r="C10" s="2">
        <v>25</v>
      </c>
      <c r="D10" s="60">
        <v>40</v>
      </c>
      <c r="E10" s="48">
        <v>3.2</v>
      </c>
    </row>
    <row r="11" spans="2:5" ht="14.4" thickBot="1">
      <c r="B11" s="54" t="s">
        <v>71</v>
      </c>
      <c r="C11" s="46">
        <v>20</v>
      </c>
      <c r="D11" s="61">
        <v>40</v>
      </c>
      <c r="E11" s="49">
        <v>4.8</v>
      </c>
    </row>
  </sheetData>
  <mergeCells count="1">
    <mergeCell ref="B2:E2"/>
  </mergeCells>
  <phoneticPr fontId="2"/>
  <printOptions horizontalCentered="1" verticalCentered="1"/>
  <pageMargins left="1.1811023622047245" right="1.1811023622047245" top="1.1811023622047245" bottom="1.1811023622047245" header="0.31496062992125984" footer="0.31496062992125984"/>
  <pageSetup paperSize="9" orientation="portrait" r:id="rId1"/>
  <headerFooter>
    <oddHeader>&amp;R&amp;D</oddHeader>
    <oddFooter>&amp;Cバブルチャート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問題7!Print_Area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2026-02-10T06:22:57Z</dcterms:created>
  <dcterms:modified xsi:type="dcterms:W3CDTF">2026-02-10T06:24:57Z</dcterms:modified>
</cp:coreProperties>
</file>