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A74E1AF9-F0DB-49AF-B611-8354258361D2}" xr6:coauthVersionLast="47" xr6:coauthVersionMax="47" xr10:uidLastSave="{00000000-0000-0000-0000-000000000000}"/>
  <bookViews>
    <workbookView xWindow="-113" yWindow="-113" windowWidth="24267" windowHeight="13023" tabRatio="875" xr2:uid="{00000000-000D-0000-FFFF-FFFF00000000}"/>
  </bookViews>
  <sheets>
    <sheet name="問題1" sheetId="1" r:id="rId1"/>
    <sheet name="トップ、ワースト抽出" sheetId="4" r:id="rId2"/>
    <sheet name="抽出1" sheetId="6" r:id="rId3"/>
    <sheet name="抽出2" sheetId="7" r:id="rId4"/>
    <sheet name="抽出3" sheetId="8" r:id="rId5"/>
    <sheet name="抽出4" sheetId="9" r:id="rId6"/>
    <sheet name="抽出5" sheetId="11" r:id="rId7"/>
    <sheet name="問題2" sheetId="2" r:id="rId8"/>
    <sheet name="問題3" sheetId="3" r:id="rId9"/>
    <sheet name="集計" sheetId="5" r:id="rId10"/>
  </sheets>
  <definedNames>
    <definedName name="_xlnm._FilterDatabase" localSheetId="1" hidden="1">'トップ、ワースト抽出'!$A$5:$G$16</definedName>
    <definedName name="_xlnm._FilterDatabase" localSheetId="2" hidden="1">抽出1!$B$5:$G$40</definedName>
    <definedName name="_xlnm._FilterDatabase" localSheetId="0" hidden="1">問題1!$B$5:$G$39</definedName>
    <definedName name="_xlnm.Criteria" localSheetId="2">抽出1!$A$1:$A$2</definedName>
    <definedName name="_xlnm.Criteria" localSheetId="3">抽出2!$A$1:$B$2</definedName>
    <definedName name="_xlnm.Criteria" localSheetId="4">抽出3!$A$1:$A$3</definedName>
    <definedName name="_xlnm.Criteria" localSheetId="5">抽出4!$A$1:$B$3</definedName>
    <definedName name="_xlnm.Extract" localSheetId="2">抽出1!$B$5:$G$5</definedName>
    <definedName name="_xlnm.Extract" localSheetId="3">抽出2!$B$5:$G$5</definedName>
    <definedName name="_xlnm.Extract" localSheetId="4">抽出3!$B$5:$G$5</definedName>
    <definedName name="_xlnm.Extract" localSheetId="5">抽出4!$B$5:$G$5</definedName>
    <definedName name="_xlnm.Print_Area" localSheetId="0">問題1!$B$5:$G$40</definedName>
    <definedName name="_xlnm.Print_Titles" localSheetId="0">問題1!$5:$5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9" i="2" l="1"/>
  <c r="F47" i="2"/>
  <c r="F37" i="2"/>
  <c r="F33" i="2"/>
  <c r="F29" i="2"/>
  <c r="F23" i="2"/>
  <c r="F17" i="2"/>
  <c r="F12" i="2"/>
  <c r="F9" i="2"/>
  <c r="F50" i="2" l="1"/>
  <c r="G36" i="3"/>
  <c r="G56" i="3"/>
  <c r="G35" i="3"/>
  <c r="G20" i="3"/>
  <c r="G28" i="3"/>
  <c r="G19" i="3"/>
  <c r="G53" i="3"/>
  <c r="G27" i="3"/>
  <c r="G7" i="3"/>
  <c r="G39" i="3"/>
  <c r="G16" i="3"/>
  <c r="G17" i="3" s="1"/>
  <c r="G60" i="3"/>
  <c r="G66" i="3"/>
  <c r="G59" i="3"/>
  <c r="G47" i="3"/>
  <c r="G48" i="3" s="1"/>
  <c r="G49" i="3"/>
  <c r="G50" i="3" s="1"/>
  <c r="G42" i="3"/>
  <c r="G52" i="3"/>
  <c r="G45" i="3"/>
  <c r="G46" i="3" s="1"/>
  <c r="G24" i="3"/>
  <c r="G18" i="3"/>
  <c r="G58" i="3"/>
  <c r="G55" i="3"/>
  <c r="G57" i="3" s="1"/>
  <c r="G13" i="3"/>
  <c r="G32" i="3"/>
  <c r="G63" i="3"/>
  <c r="G12" i="3"/>
  <c r="G9" i="3"/>
  <c r="G10" i="3" s="1"/>
  <c r="G62" i="3"/>
  <c r="G64" i="3" s="1"/>
  <c r="G6" i="3"/>
  <c r="G34" i="3"/>
  <c r="G26" i="3"/>
  <c r="G41" i="3"/>
  <c r="G23" i="3"/>
  <c r="G31" i="3"/>
  <c r="G33" i="3" s="1"/>
  <c r="G61" i="3" l="1"/>
  <c r="G22" i="3"/>
  <c r="G25" i="3"/>
  <c r="G30" i="3" s="1"/>
  <c r="G38" i="3"/>
  <c r="G40" i="3"/>
  <c r="G44" i="3" s="1"/>
  <c r="G43" i="3"/>
  <c r="G21" i="3"/>
  <c r="G29" i="3"/>
  <c r="G51" i="3"/>
  <c r="G15" i="3"/>
  <c r="G14" i="3"/>
  <c r="G37" i="3"/>
  <c r="G68" i="3"/>
  <c r="G67" i="3"/>
  <c r="G8" i="3"/>
  <c r="G11" i="3" s="1"/>
  <c r="G54" i="3"/>
  <c r="G65" i="3" s="1"/>
  <c r="G48" i="2"/>
  <c r="G49" i="2" s="1"/>
  <c r="G46" i="2"/>
  <c r="G45" i="2"/>
  <c r="G44" i="2"/>
  <c r="G43" i="2"/>
  <c r="G42" i="2"/>
  <c r="G41" i="2"/>
  <c r="G40" i="2"/>
  <c r="G39" i="2"/>
  <c r="G38" i="2"/>
  <c r="G36" i="2"/>
  <c r="G35" i="2"/>
  <c r="G34" i="2"/>
  <c r="G32" i="2"/>
  <c r="G31" i="2"/>
  <c r="G30" i="2"/>
  <c r="G28" i="2"/>
  <c r="G27" i="2"/>
  <c r="G26" i="2"/>
  <c r="G25" i="2"/>
  <c r="G24" i="2"/>
  <c r="G22" i="2"/>
  <c r="G21" i="2"/>
  <c r="G20" i="2"/>
  <c r="G19" i="2"/>
  <c r="G18" i="2"/>
  <c r="G16" i="2"/>
  <c r="G15" i="2"/>
  <c r="G14" i="2"/>
  <c r="G13" i="2"/>
  <c r="G11" i="2"/>
  <c r="G10" i="2"/>
  <c r="G8" i="2"/>
  <c r="G7" i="2"/>
  <c r="G6" i="2"/>
  <c r="G69" i="3" l="1"/>
  <c r="G29" i="2"/>
  <c r="G47" i="2"/>
  <c r="G12" i="2"/>
  <c r="G33" i="2"/>
  <c r="G37" i="2"/>
  <c r="G23" i="2"/>
  <c r="G17" i="2"/>
  <c r="G9" i="2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0" i="2" l="1"/>
</calcChain>
</file>

<file path=xl/sharedStrings.xml><?xml version="1.0" encoding="utf-8"?>
<sst xmlns="http://schemas.openxmlformats.org/spreadsheetml/2006/main" count="510" uniqueCount="63">
  <si>
    <t>担当者</t>
    <rPh sb="0" eb="3">
      <t>タントウシャ</t>
    </rPh>
    <phoneticPr fontId="4"/>
  </si>
  <si>
    <t>山田</t>
    <phoneticPr fontId="4" type="halfwidthKatakana"/>
  </si>
  <si>
    <t>小田</t>
    <phoneticPr fontId="4" type="halfwidthKatakana"/>
  </si>
  <si>
    <t>石川</t>
    <phoneticPr fontId="4" type="halfwidthKatakana"/>
  </si>
  <si>
    <t>清水</t>
    <phoneticPr fontId="4" type="halfwidthKatakana"/>
  </si>
  <si>
    <t>田村</t>
    <phoneticPr fontId="4" type="halfwidthKatakana"/>
  </si>
  <si>
    <t>佐々木</t>
    <phoneticPr fontId="4" type="halfwidthKatakana"/>
  </si>
  <si>
    <t>野々村</t>
    <phoneticPr fontId="4" type="halfwidthKatakana"/>
  </si>
  <si>
    <t>近藤</t>
    <phoneticPr fontId="4" type="halfwidthKatakana"/>
  </si>
  <si>
    <t>荒川</t>
    <phoneticPr fontId="4" type="halfwidthKatakana"/>
  </si>
  <si>
    <t>山内</t>
    <phoneticPr fontId="4" type="halfwidthKatakana"/>
  </si>
  <si>
    <t>売上金額　ワースト5</t>
    <rPh sb="0" eb="2">
      <t>ウリアゲ</t>
    </rPh>
    <rPh sb="2" eb="4">
      <t>キンガク</t>
    </rPh>
    <phoneticPr fontId="2"/>
  </si>
  <si>
    <t>売上金額　下位10％</t>
    <rPh sb="0" eb="2">
      <t>ウリアゲ</t>
    </rPh>
    <rPh sb="2" eb="4">
      <t>キンガク</t>
    </rPh>
    <rPh sb="5" eb="7">
      <t>カイ</t>
    </rPh>
    <phoneticPr fontId="2"/>
  </si>
  <si>
    <t>G-106S</t>
  </si>
  <si>
    <t>Q-663B</t>
    <phoneticPr fontId="4"/>
  </si>
  <si>
    <t>S-281W</t>
    <phoneticPr fontId="4"/>
  </si>
  <si>
    <t>型番</t>
    <rPh sb="0" eb="2">
      <t>カタバン</t>
    </rPh>
    <phoneticPr fontId="2"/>
  </si>
  <si>
    <t>G-110S</t>
  </si>
  <si>
    <t>Q-677W</t>
  </si>
  <si>
    <t>O-421R</t>
  </si>
  <si>
    <t>A-106W</t>
  </si>
  <si>
    <t>U-550W</t>
  </si>
  <si>
    <t>U-550W</t>
    <phoneticPr fontId="2"/>
  </si>
  <si>
    <t>U-552W</t>
    <phoneticPr fontId="4"/>
  </si>
  <si>
    <t>&gt;=100000</t>
    <phoneticPr fontId="4"/>
  </si>
  <si>
    <t>&lt;300000</t>
    <phoneticPr fontId="4"/>
  </si>
  <si>
    <t>A-106W</t>
    <phoneticPr fontId="2"/>
  </si>
  <si>
    <t>G-106S</t>
    <phoneticPr fontId="2"/>
  </si>
  <si>
    <t>A-106W 集計</t>
  </si>
  <si>
    <t>G-106S 集計</t>
  </si>
  <si>
    <t>G-110S 集計</t>
  </si>
  <si>
    <t>O-421R 集計</t>
  </si>
  <si>
    <t>Q-663B 集計</t>
  </si>
  <si>
    <t>Q-677W 集計</t>
  </si>
  <si>
    <t>S-281W 集計</t>
  </si>
  <si>
    <t>U-550W 集計</t>
  </si>
  <si>
    <t>U-552W 集計</t>
  </si>
  <si>
    <t>総計</t>
  </si>
  <si>
    <t>型番別売上合計表</t>
    <rPh sb="0" eb="2">
      <t>カタバン</t>
    </rPh>
    <rPh sb="2" eb="3">
      <t>ベツ</t>
    </rPh>
    <rPh sb="3" eb="5">
      <t>ウリアゲ</t>
    </rPh>
    <rPh sb="5" eb="7">
      <t>ゴウケイ</t>
    </rPh>
    <rPh sb="7" eb="8">
      <t>ヒョウ</t>
    </rPh>
    <phoneticPr fontId="4"/>
  </si>
  <si>
    <t>型番別・担当者別売上合計表</t>
    <rPh sb="0" eb="2">
      <t>カタバン</t>
    </rPh>
    <rPh sb="2" eb="3">
      <t>ベツ</t>
    </rPh>
    <rPh sb="4" eb="7">
      <t>タントウシャ</t>
    </rPh>
    <rPh sb="7" eb="8">
      <t>ベツ</t>
    </rPh>
    <rPh sb="8" eb="10">
      <t>ウリアゲ</t>
    </rPh>
    <rPh sb="10" eb="12">
      <t>ゴウケイ</t>
    </rPh>
    <rPh sb="12" eb="13">
      <t>ヒョウ</t>
    </rPh>
    <phoneticPr fontId="4"/>
  </si>
  <si>
    <t>小田 集計</t>
  </si>
  <si>
    <t>石川 集計</t>
  </si>
  <si>
    <t>野々村 集計</t>
  </si>
  <si>
    <t>山内 集計</t>
  </si>
  <si>
    <t>近藤 集計</t>
  </si>
  <si>
    <t>山田 集計</t>
  </si>
  <si>
    <t>田村 集計</t>
  </si>
  <si>
    <t>佐々木 集計</t>
  </si>
  <si>
    <t>清水 集計</t>
  </si>
  <si>
    <t>問題2解答</t>
    <rPh sb="0" eb="2">
      <t>モンダイ</t>
    </rPh>
    <rPh sb="3" eb="5">
      <t>カイトウ</t>
    </rPh>
    <phoneticPr fontId="4"/>
  </si>
  <si>
    <t>問題3解答</t>
    <rPh sb="0" eb="2">
      <t>モンダイ</t>
    </rPh>
    <rPh sb="3" eb="5">
      <t>カイトウ</t>
    </rPh>
    <phoneticPr fontId="4"/>
  </si>
  <si>
    <t>解答</t>
    <rPh sb="0" eb="2">
      <t>カイトウ</t>
    </rPh>
    <phoneticPr fontId="2"/>
  </si>
  <si>
    <t>No.</t>
    <phoneticPr fontId="4"/>
  </si>
  <si>
    <t>*W*</t>
    <phoneticPr fontId="2"/>
  </si>
  <si>
    <t>数量(個)</t>
    <rPh sb="0" eb="2">
      <t>スウリョウ</t>
    </rPh>
    <rPh sb="3" eb="4">
      <t>コ</t>
    </rPh>
    <phoneticPr fontId="4"/>
  </si>
  <si>
    <t>価格(円)</t>
    <rPh sb="3" eb="4">
      <t>エン</t>
    </rPh>
    <phoneticPr fontId="2"/>
  </si>
  <si>
    <t>売上金額(円)</t>
    <rPh sb="0" eb="2">
      <t>ウリアゲ</t>
    </rPh>
    <rPh sb="2" eb="4">
      <t>キンガク</t>
    </rPh>
    <rPh sb="5" eb="6">
      <t>エン</t>
    </rPh>
    <phoneticPr fontId="4"/>
  </si>
  <si>
    <t>単価(円)</t>
    <rPh sb="0" eb="2">
      <t>タンカ</t>
    </rPh>
    <rPh sb="3" eb="4">
      <t>エン</t>
    </rPh>
    <phoneticPr fontId="2"/>
  </si>
  <si>
    <t>近藤</t>
    <rPh sb="0" eb="2">
      <t>コンドウ</t>
    </rPh>
    <phoneticPr fontId="2"/>
  </si>
  <si>
    <t>&gt;310000</t>
    <phoneticPr fontId="2"/>
  </si>
  <si>
    <t>小田</t>
    <rPh sb="0" eb="2">
      <t>オダ</t>
    </rPh>
    <phoneticPr fontId="2"/>
  </si>
  <si>
    <t>&lt;&gt;1</t>
    <phoneticPr fontId="2"/>
  </si>
  <si>
    <t>売上金額　トップ10</t>
    <rPh sb="0" eb="2">
      <t>ウリアゲ</t>
    </rPh>
    <rPh sb="2" eb="4">
      <t>キンガク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</si>
</sst>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0" x14ac:knownFonts="1">
    <font>
      <sz val="11"/>
      <color theme="1"/>
      <name val="ＭＳ Ｐゴシック"/>
      <family val="2"/>
      <charset val="128"/>
    </font>
    <font>
      <b/>
      <sz val="11"/>
      <color theme="1"/>
      <name val="ＭＳ Ｐ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3"/>
      <charset val="128"/>
    </font>
    <font>
      <b/>
      <sz val="11"/>
      <color theme="1"/>
      <name val="ＭＳ Ｐゴシック"/>
      <family val="2"/>
      <charset val="128"/>
    </font>
    <font>
      <sz val="14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4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6" fontId="3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2" xfId="0" applyBorder="1" applyAlignment="1"/>
    <xf numFmtId="0" fontId="0" fillId="0" borderId="2" xfId="0" applyBorder="1" applyAlignment="1">
      <alignment horizontal="center"/>
    </xf>
    <xf numFmtId="0" fontId="3" fillId="0" borderId="2" xfId="1" applyNumberFormat="1" applyFill="1" applyBorder="1" applyAlignment="1"/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0" borderId="0" xfId="0" applyFont="1">
      <alignment vertical="center"/>
    </xf>
    <xf numFmtId="0" fontId="0" fillId="0" borderId="2" xfId="0" applyBorder="1">
      <alignment vertical="center"/>
    </xf>
    <xf numFmtId="0" fontId="0" fillId="0" borderId="1" xfId="0" applyBorder="1">
      <alignment vertical="center"/>
    </xf>
    <xf numFmtId="0" fontId="1" fillId="2" borderId="2" xfId="0" applyFont="1" applyFill="1" applyBorder="1" applyAlignment="1">
      <alignment horizontal="center"/>
    </xf>
    <xf numFmtId="0" fontId="5" fillId="0" borderId="2" xfId="0" applyFont="1" applyBorder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5" fillId="0" borderId="2" xfId="0" applyFont="1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6" fontId="3" fillId="0" borderId="1" xfId="2" applyFill="1" applyBorder="1" applyAlignment="1"/>
    <xf numFmtId="6" fontId="3" fillId="0" borderId="2" xfId="2" applyFill="1" applyBorder="1" applyAlignment="1"/>
    <xf numFmtId="38" fontId="0" fillId="0" borderId="1" xfId="1" applyFont="1" applyBorder="1" applyAlignment="1"/>
    <xf numFmtId="38" fontId="0" fillId="0" borderId="2" xfId="1" applyFont="1" applyBorder="1" applyAlignment="1"/>
    <xf numFmtId="0" fontId="0" fillId="0" borderId="0" xfId="0" applyAlignment="1">
      <alignment horizontal="center"/>
    </xf>
    <xf numFmtId="0" fontId="5" fillId="0" borderId="0" xfId="0" applyFont="1">
      <alignment vertical="center"/>
    </xf>
    <xf numFmtId="0" fontId="0" fillId="0" borderId="0" xfId="0" applyAlignment="1"/>
    <xf numFmtId="0" fontId="1" fillId="2" borderId="2" xfId="0" applyFont="1" applyFill="1" applyBorder="1" applyAlignment="1">
      <alignment horizontal="center" vertical="center"/>
    </xf>
    <xf numFmtId="6" fontId="3" fillId="0" borderId="0" xfId="2" applyFill="1" applyBorder="1" applyAlignment="1"/>
    <xf numFmtId="38" fontId="0" fillId="0" borderId="0" xfId="1" applyFont="1" applyBorder="1" applyAlignment="1"/>
    <xf numFmtId="0" fontId="5" fillId="0" borderId="0" xfId="0" applyFont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40"/>
  <sheetViews>
    <sheetView tabSelected="1" zoomScaleNormal="100" zoomScaleSheetLayoutView="115" workbookViewId="0"/>
  </sheetViews>
  <sheetFormatPr defaultRowHeight="13.8" x14ac:dyDescent="0.2"/>
  <cols>
    <col min="1" max="1" width="3.6640625" customWidth="1"/>
    <col min="2" max="2" width="5.6640625" customWidth="1"/>
    <col min="6" max="7" width="15.6640625" customWidth="1"/>
  </cols>
  <sheetData>
    <row r="2" spans="2:7" ht="13.5" customHeight="1" x14ac:dyDescent="0.2">
      <c r="B2" s="31" t="s">
        <v>51</v>
      </c>
      <c r="C2" s="31"/>
      <c r="D2" s="31"/>
      <c r="E2" s="31"/>
      <c r="F2" s="31"/>
      <c r="G2" s="31"/>
    </row>
    <row r="3" spans="2:7" ht="10.050000000000001" customHeight="1" x14ac:dyDescent="0.2"/>
    <row r="4" spans="2:7" ht="10.050000000000001" customHeight="1" thickBot="1" x14ac:dyDescent="0.25"/>
    <row r="5" spans="2:7" ht="14.25" customHeight="1" thickBot="1" x14ac:dyDescent="0.25">
      <c r="B5" s="17" t="s">
        <v>52</v>
      </c>
      <c r="C5" s="18" t="s">
        <v>0</v>
      </c>
      <c r="D5" s="18" t="s">
        <v>16</v>
      </c>
      <c r="E5" s="18" t="s">
        <v>54</v>
      </c>
      <c r="F5" s="18" t="s">
        <v>55</v>
      </c>
      <c r="G5" s="19" t="s">
        <v>56</v>
      </c>
    </row>
    <row r="6" spans="2:7" x14ac:dyDescent="0.2">
      <c r="B6" s="1">
        <v>1</v>
      </c>
      <c r="C6" s="2" t="s">
        <v>1</v>
      </c>
      <c r="D6" s="11" t="s">
        <v>14</v>
      </c>
      <c r="E6" s="22">
        <v>5</v>
      </c>
      <c r="F6" s="20">
        <v>155000</v>
      </c>
      <c r="G6" s="20">
        <f t="shared" ref="G6:G16" si="0">E6*F6</f>
        <v>775000</v>
      </c>
    </row>
    <row r="7" spans="2:7" x14ac:dyDescent="0.2">
      <c r="B7" s="3">
        <v>2</v>
      </c>
      <c r="C7" s="4" t="s">
        <v>2</v>
      </c>
      <c r="D7" s="10" t="s">
        <v>19</v>
      </c>
      <c r="E7" s="23">
        <v>3</v>
      </c>
      <c r="F7" s="21">
        <v>198000</v>
      </c>
      <c r="G7" s="21">
        <f t="shared" si="0"/>
        <v>594000</v>
      </c>
    </row>
    <row r="8" spans="2:7" x14ac:dyDescent="0.2">
      <c r="B8" s="3">
        <v>3</v>
      </c>
      <c r="C8" s="4" t="s">
        <v>3</v>
      </c>
      <c r="D8" s="10" t="s">
        <v>18</v>
      </c>
      <c r="E8" s="23">
        <v>5</v>
      </c>
      <c r="F8" s="21">
        <v>15000</v>
      </c>
      <c r="G8" s="21">
        <f t="shared" si="0"/>
        <v>75000</v>
      </c>
    </row>
    <row r="9" spans="2:7" x14ac:dyDescent="0.2">
      <c r="B9" s="3">
        <v>4</v>
      </c>
      <c r="C9" s="4" t="s">
        <v>1</v>
      </c>
      <c r="D9" s="10" t="s">
        <v>19</v>
      </c>
      <c r="E9" s="23">
        <v>3</v>
      </c>
      <c r="F9" s="21">
        <v>42000</v>
      </c>
      <c r="G9" s="21">
        <f t="shared" si="0"/>
        <v>126000</v>
      </c>
    </row>
    <row r="10" spans="2:7" x14ac:dyDescent="0.2">
      <c r="B10" s="3">
        <v>5</v>
      </c>
      <c r="C10" s="4" t="s">
        <v>4</v>
      </c>
      <c r="D10" s="10" t="s">
        <v>14</v>
      </c>
      <c r="E10" s="23">
        <v>3</v>
      </c>
      <c r="F10" s="21">
        <v>42000</v>
      </c>
      <c r="G10" s="21">
        <f t="shared" si="0"/>
        <v>126000</v>
      </c>
    </row>
    <row r="11" spans="2:7" x14ac:dyDescent="0.2">
      <c r="B11" s="3">
        <v>6</v>
      </c>
      <c r="C11" s="4" t="s">
        <v>2</v>
      </c>
      <c r="D11" s="10" t="s">
        <v>20</v>
      </c>
      <c r="E11" s="23">
        <v>1</v>
      </c>
      <c r="F11" s="21">
        <v>198000</v>
      </c>
      <c r="G11" s="21">
        <f t="shared" si="0"/>
        <v>198000</v>
      </c>
    </row>
    <row r="12" spans="2:7" x14ac:dyDescent="0.2">
      <c r="B12" s="3">
        <v>7</v>
      </c>
      <c r="C12" s="4" t="s">
        <v>5</v>
      </c>
      <c r="D12" s="10" t="s">
        <v>22</v>
      </c>
      <c r="E12" s="23">
        <v>2</v>
      </c>
      <c r="F12" s="21">
        <v>155000</v>
      </c>
      <c r="G12" s="21">
        <f t="shared" si="0"/>
        <v>310000</v>
      </c>
    </row>
    <row r="13" spans="2:7" x14ac:dyDescent="0.2">
      <c r="B13" s="3">
        <v>8</v>
      </c>
      <c r="C13" s="4" t="s">
        <v>3</v>
      </c>
      <c r="D13" s="10" t="s">
        <v>20</v>
      </c>
      <c r="E13" s="23">
        <v>2</v>
      </c>
      <c r="F13" s="21">
        <v>198000</v>
      </c>
      <c r="G13" s="21">
        <f t="shared" si="0"/>
        <v>396000</v>
      </c>
    </row>
    <row r="14" spans="2:7" x14ac:dyDescent="0.2">
      <c r="B14" s="3">
        <v>9</v>
      </c>
      <c r="C14" s="4" t="s">
        <v>2</v>
      </c>
      <c r="D14" s="10" t="s">
        <v>13</v>
      </c>
      <c r="E14" s="23">
        <v>6</v>
      </c>
      <c r="F14" s="21">
        <v>155000</v>
      </c>
      <c r="G14" s="21">
        <f t="shared" si="0"/>
        <v>930000</v>
      </c>
    </row>
    <row r="15" spans="2:7" x14ac:dyDescent="0.2">
      <c r="B15" s="3">
        <v>10</v>
      </c>
      <c r="C15" s="4" t="s">
        <v>5</v>
      </c>
      <c r="D15" s="10" t="s">
        <v>22</v>
      </c>
      <c r="E15" s="23">
        <v>4</v>
      </c>
      <c r="F15" s="21">
        <v>155000</v>
      </c>
      <c r="G15" s="21">
        <f t="shared" si="0"/>
        <v>620000</v>
      </c>
    </row>
    <row r="16" spans="2:7" x14ac:dyDescent="0.2">
      <c r="B16" s="3">
        <v>11</v>
      </c>
      <c r="C16" s="4" t="s">
        <v>6</v>
      </c>
      <c r="D16" s="10" t="s">
        <v>14</v>
      </c>
      <c r="E16" s="23">
        <v>8</v>
      </c>
      <c r="F16" s="21">
        <v>18000</v>
      </c>
      <c r="G16" s="21">
        <f t="shared" si="0"/>
        <v>144000</v>
      </c>
    </row>
    <row r="17" spans="2:7" x14ac:dyDescent="0.2">
      <c r="B17" s="3">
        <v>12</v>
      </c>
      <c r="C17" s="4" t="s">
        <v>7</v>
      </c>
      <c r="D17" s="10" t="s">
        <v>27</v>
      </c>
      <c r="E17" s="23">
        <v>1</v>
      </c>
      <c r="F17" s="21">
        <v>18000</v>
      </c>
      <c r="G17" s="21">
        <f t="shared" ref="G17:G40" si="1">E17*F17</f>
        <v>18000</v>
      </c>
    </row>
    <row r="18" spans="2:7" x14ac:dyDescent="0.2">
      <c r="B18" s="3">
        <v>13</v>
      </c>
      <c r="C18" s="4" t="s">
        <v>2</v>
      </c>
      <c r="D18" s="10" t="s">
        <v>21</v>
      </c>
      <c r="E18" s="23">
        <v>2</v>
      </c>
      <c r="F18" s="21">
        <v>155000</v>
      </c>
      <c r="G18" s="21">
        <f t="shared" si="1"/>
        <v>310000</v>
      </c>
    </row>
    <row r="19" spans="2:7" x14ac:dyDescent="0.2">
      <c r="B19" s="3">
        <v>14</v>
      </c>
      <c r="C19" s="4" t="s">
        <v>8</v>
      </c>
      <c r="D19" s="10" t="s">
        <v>21</v>
      </c>
      <c r="E19" s="23">
        <v>2</v>
      </c>
      <c r="F19" s="21">
        <v>42000</v>
      </c>
      <c r="G19" s="21">
        <f t="shared" si="1"/>
        <v>84000</v>
      </c>
    </row>
    <row r="20" spans="2:7" x14ac:dyDescent="0.2">
      <c r="B20" s="3">
        <v>15</v>
      </c>
      <c r="C20" s="4" t="s">
        <v>3</v>
      </c>
      <c r="D20" s="10" t="s">
        <v>17</v>
      </c>
      <c r="E20" s="23">
        <v>4</v>
      </c>
      <c r="F20" s="21">
        <v>198000</v>
      </c>
      <c r="G20" s="21">
        <f t="shared" si="1"/>
        <v>792000</v>
      </c>
    </row>
    <row r="21" spans="2:7" x14ac:dyDescent="0.2">
      <c r="B21" s="3">
        <v>16</v>
      </c>
      <c r="C21" s="4" t="s">
        <v>9</v>
      </c>
      <c r="D21" s="10" t="s">
        <v>19</v>
      </c>
      <c r="E21" s="23">
        <v>6</v>
      </c>
      <c r="F21" s="21">
        <v>42000</v>
      </c>
      <c r="G21" s="21">
        <f t="shared" si="1"/>
        <v>252000</v>
      </c>
    </row>
    <row r="22" spans="2:7" x14ac:dyDescent="0.2">
      <c r="B22" s="3">
        <v>17</v>
      </c>
      <c r="C22" s="4" t="s">
        <v>8</v>
      </c>
      <c r="D22" s="10" t="s">
        <v>15</v>
      </c>
      <c r="E22" s="23">
        <v>4</v>
      </c>
      <c r="F22" s="21">
        <v>155000</v>
      </c>
      <c r="G22" s="21">
        <f t="shared" si="1"/>
        <v>620000</v>
      </c>
    </row>
    <row r="23" spans="2:7" x14ac:dyDescent="0.2">
      <c r="B23" s="3">
        <v>18</v>
      </c>
      <c r="C23" s="4" t="s">
        <v>6</v>
      </c>
      <c r="D23" s="10" t="s">
        <v>21</v>
      </c>
      <c r="E23" s="23">
        <v>2</v>
      </c>
      <c r="F23" s="21">
        <v>155000</v>
      </c>
      <c r="G23" s="21">
        <f t="shared" si="1"/>
        <v>310000</v>
      </c>
    </row>
    <row r="24" spans="2:7" x14ac:dyDescent="0.2">
      <c r="B24" s="3">
        <v>19</v>
      </c>
      <c r="C24" s="4" t="s">
        <v>2</v>
      </c>
      <c r="D24" s="10" t="s">
        <v>18</v>
      </c>
      <c r="E24" s="23">
        <v>1</v>
      </c>
      <c r="F24" s="21">
        <v>155000</v>
      </c>
      <c r="G24" s="21">
        <f t="shared" si="1"/>
        <v>155000</v>
      </c>
    </row>
    <row r="25" spans="2:7" x14ac:dyDescent="0.2">
      <c r="B25" s="3">
        <v>20</v>
      </c>
      <c r="C25" s="4" t="s">
        <v>7</v>
      </c>
      <c r="D25" s="10" t="s">
        <v>15</v>
      </c>
      <c r="E25" s="23">
        <v>5</v>
      </c>
      <c r="F25" s="21">
        <v>155000</v>
      </c>
      <c r="G25" s="21">
        <f t="shared" si="1"/>
        <v>775000</v>
      </c>
    </row>
    <row r="26" spans="2:7" x14ac:dyDescent="0.2">
      <c r="B26" s="3">
        <v>21</v>
      </c>
      <c r="C26" s="4" t="s">
        <v>3</v>
      </c>
      <c r="D26" s="10" t="s">
        <v>15</v>
      </c>
      <c r="E26" s="23">
        <v>3</v>
      </c>
      <c r="F26" s="21">
        <v>198000</v>
      </c>
      <c r="G26" s="21">
        <f t="shared" si="1"/>
        <v>594000</v>
      </c>
    </row>
    <row r="27" spans="2:7" x14ac:dyDescent="0.2">
      <c r="B27" s="3">
        <v>22</v>
      </c>
      <c r="C27" s="4" t="s">
        <v>9</v>
      </c>
      <c r="D27" s="10" t="s">
        <v>21</v>
      </c>
      <c r="E27" s="23">
        <v>2</v>
      </c>
      <c r="F27" s="21">
        <v>15000</v>
      </c>
      <c r="G27" s="21">
        <f t="shared" si="1"/>
        <v>30000</v>
      </c>
    </row>
    <row r="28" spans="2:7" x14ac:dyDescent="0.2">
      <c r="B28" s="3">
        <v>23</v>
      </c>
      <c r="C28" s="4" t="s">
        <v>2</v>
      </c>
      <c r="D28" s="10" t="s">
        <v>23</v>
      </c>
      <c r="E28" s="23">
        <v>1</v>
      </c>
      <c r="F28" s="21">
        <v>198000</v>
      </c>
      <c r="G28" s="21">
        <f t="shared" si="1"/>
        <v>198000</v>
      </c>
    </row>
    <row r="29" spans="2:7" x14ac:dyDescent="0.2">
      <c r="B29" s="3">
        <v>24</v>
      </c>
      <c r="C29" s="4" t="s">
        <v>8</v>
      </c>
      <c r="D29" s="10" t="s">
        <v>21</v>
      </c>
      <c r="E29" s="23">
        <v>2</v>
      </c>
      <c r="F29" s="21">
        <v>155000</v>
      </c>
      <c r="G29" s="21">
        <f t="shared" si="1"/>
        <v>310000</v>
      </c>
    </row>
    <row r="30" spans="2:7" x14ac:dyDescent="0.2">
      <c r="B30" s="3">
        <v>25</v>
      </c>
      <c r="C30" s="4" t="s">
        <v>10</v>
      </c>
      <c r="D30" s="10" t="s">
        <v>17</v>
      </c>
      <c r="E30" s="23">
        <v>4</v>
      </c>
      <c r="F30" s="21">
        <v>42000</v>
      </c>
      <c r="G30" s="21">
        <f t="shared" si="1"/>
        <v>168000</v>
      </c>
    </row>
    <row r="31" spans="2:7" x14ac:dyDescent="0.2">
      <c r="B31" s="3">
        <v>26</v>
      </c>
      <c r="C31" s="4" t="s">
        <v>10</v>
      </c>
      <c r="D31" s="10" t="s">
        <v>18</v>
      </c>
      <c r="E31" s="23">
        <v>1</v>
      </c>
      <c r="F31" s="21">
        <v>42000</v>
      </c>
      <c r="G31" s="21">
        <f t="shared" si="1"/>
        <v>42000</v>
      </c>
    </row>
    <row r="32" spans="2:7" x14ac:dyDescent="0.2">
      <c r="B32" s="3">
        <v>27</v>
      </c>
      <c r="C32" s="4" t="s">
        <v>2</v>
      </c>
      <c r="D32" s="10" t="s">
        <v>26</v>
      </c>
      <c r="E32" s="23">
        <v>2</v>
      </c>
      <c r="F32" s="21">
        <v>155000</v>
      </c>
      <c r="G32" s="21">
        <f t="shared" si="1"/>
        <v>310000</v>
      </c>
    </row>
    <row r="33" spans="2:7" x14ac:dyDescent="0.2">
      <c r="B33" s="3">
        <v>28</v>
      </c>
      <c r="C33" s="4" t="s">
        <v>5</v>
      </c>
      <c r="D33" s="10" t="s">
        <v>19</v>
      </c>
      <c r="E33" s="23">
        <v>3</v>
      </c>
      <c r="F33" s="21">
        <v>18000</v>
      </c>
      <c r="G33" s="21">
        <f t="shared" si="1"/>
        <v>54000</v>
      </c>
    </row>
    <row r="34" spans="2:7" x14ac:dyDescent="0.2">
      <c r="B34" s="3">
        <v>29</v>
      </c>
      <c r="C34" s="4" t="s">
        <v>6</v>
      </c>
      <c r="D34" s="10" t="s">
        <v>21</v>
      </c>
      <c r="E34" s="23">
        <v>5</v>
      </c>
      <c r="F34" s="21">
        <v>18000</v>
      </c>
      <c r="G34" s="21">
        <f t="shared" si="1"/>
        <v>90000</v>
      </c>
    </row>
    <row r="35" spans="2:7" x14ac:dyDescent="0.2">
      <c r="B35" s="3">
        <v>30</v>
      </c>
      <c r="C35" s="4" t="s">
        <v>3</v>
      </c>
      <c r="D35" s="10" t="s">
        <v>17</v>
      </c>
      <c r="E35" s="23">
        <v>5</v>
      </c>
      <c r="F35" s="21">
        <v>15000</v>
      </c>
      <c r="G35" s="21">
        <f t="shared" si="1"/>
        <v>75000</v>
      </c>
    </row>
    <row r="36" spans="2:7" x14ac:dyDescent="0.2">
      <c r="B36" s="3">
        <v>31</v>
      </c>
      <c r="C36" s="4" t="s">
        <v>8</v>
      </c>
      <c r="D36" s="10" t="s">
        <v>19</v>
      </c>
      <c r="E36" s="23">
        <v>3</v>
      </c>
      <c r="F36" s="21">
        <v>155000</v>
      </c>
      <c r="G36" s="21">
        <f t="shared" si="1"/>
        <v>465000</v>
      </c>
    </row>
    <row r="37" spans="2:7" x14ac:dyDescent="0.2">
      <c r="B37" s="3">
        <v>32</v>
      </c>
      <c r="C37" s="4" t="s">
        <v>3</v>
      </c>
      <c r="D37" s="10" t="s">
        <v>17</v>
      </c>
      <c r="E37" s="23">
        <v>2</v>
      </c>
      <c r="F37" s="21">
        <v>198000</v>
      </c>
      <c r="G37" s="21">
        <f t="shared" si="1"/>
        <v>396000</v>
      </c>
    </row>
    <row r="38" spans="2:7" x14ac:dyDescent="0.2">
      <c r="B38" s="3">
        <v>33</v>
      </c>
      <c r="C38" s="4" t="s">
        <v>10</v>
      </c>
      <c r="D38" s="10" t="s">
        <v>14</v>
      </c>
      <c r="E38" s="23">
        <v>3</v>
      </c>
      <c r="F38" s="21">
        <v>18000</v>
      </c>
      <c r="G38" s="21">
        <f t="shared" si="1"/>
        <v>54000</v>
      </c>
    </row>
    <row r="39" spans="2:7" x14ac:dyDescent="0.2">
      <c r="B39" s="3">
        <v>34</v>
      </c>
      <c r="C39" s="4" t="s">
        <v>10</v>
      </c>
      <c r="D39" s="10" t="s">
        <v>21</v>
      </c>
      <c r="E39" s="23">
        <v>2</v>
      </c>
      <c r="F39" s="21">
        <v>15000</v>
      </c>
      <c r="G39" s="21">
        <f t="shared" si="1"/>
        <v>30000</v>
      </c>
    </row>
    <row r="40" spans="2:7" x14ac:dyDescent="0.2">
      <c r="B40" s="5">
        <v>35</v>
      </c>
      <c r="C40" s="4" t="s">
        <v>4</v>
      </c>
      <c r="D40" s="10" t="s">
        <v>14</v>
      </c>
      <c r="E40" s="23">
        <v>2</v>
      </c>
      <c r="F40" s="21">
        <v>18000</v>
      </c>
      <c r="G40" s="21">
        <f t="shared" si="1"/>
        <v>36000</v>
      </c>
    </row>
  </sheetData>
  <sortState xmlns:xlrd2="http://schemas.microsoft.com/office/spreadsheetml/2017/richdata2" ref="B17:G31">
    <sortCondition ref="B5"/>
  </sortState>
  <mergeCells count="1">
    <mergeCell ref="B2:G2"/>
  </mergeCells>
  <phoneticPr fontId="2"/>
  <printOptions horizontalCentered="1"/>
  <pageMargins left="0.78740157480314965" right="0.78740157480314965" top="0.78740157480314965" bottom="0.78740157480314965" header="0.31496062992125984" footer="0.31496062992125984"/>
  <pageSetup paperSize="9" orientation="portrait" r:id="rId1"/>
  <headerFooter>
    <oddHeader>&amp;C売上一覧</oddHeader>
    <oddFooter>&amp;R&amp;D</oddFooter>
  </headerFooter>
  <rowBreaks count="1" manualBreakCount="1">
    <brk id="24" min="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G32"/>
  <sheetViews>
    <sheetView workbookViewId="0"/>
  </sheetViews>
  <sheetFormatPr defaultRowHeight="13.8" x14ac:dyDescent="0.2"/>
  <cols>
    <col min="2" max="2" width="4.77734375" bestFit="1" customWidth="1"/>
    <col min="3" max="3" width="7.77734375" bestFit="1" customWidth="1"/>
    <col min="4" max="5" width="10" bestFit="1" customWidth="1"/>
    <col min="6" max="7" width="14.33203125" bestFit="1" customWidth="1"/>
  </cols>
  <sheetData>
    <row r="4" spans="1:7" ht="14.4" thickBot="1" x14ac:dyDescent="0.25">
      <c r="A4" s="9" t="s">
        <v>62</v>
      </c>
    </row>
    <row r="5" spans="1:7" ht="14.4" thickBot="1" x14ac:dyDescent="0.25">
      <c r="B5" s="17" t="s">
        <v>52</v>
      </c>
      <c r="C5" s="18" t="s">
        <v>0</v>
      </c>
      <c r="D5" s="18" t="s">
        <v>16</v>
      </c>
      <c r="E5" s="18" t="s">
        <v>54</v>
      </c>
      <c r="F5" s="18" t="s">
        <v>55</v>
      </c>
      <c r="G5" s="19" t="s">
        <v>56</v>
      </c>
    </row>
    <row r="6" spans="1:7" x14ac:dyDescent="0.2">
      <c r="B6" s="1">
        <v>9</v>
      </c>
      <c r="C6" s="2" t="s">
        <v>2</v>
      </c>
      <c r="D6" s="11" t="s">
        <v>13</v>
      </c>
      <c r="E6" s="22">
        <v>6</v>
      </c>
      <c r="F6" s="20">
        <v>155000</v>
      </c>
      <c r="G6" s="20">
        <v>930000</v>
      </c>
    </row>
    <row r="7" spans="1:7" x14ac:dyDescent="0.2">
      <c r="B7" s="3">
        <v>15</v>
      </c>
      <c r="C7" s="4" t="s">
        <v>3</v>
      </c>
      <c r="D7" s="10" t="s">
        <v>17</v>
      </c>
      <c r="E7" s="23">
        <v>4</v>
      </c>
      <c r="F7" s="21">
        <v>198000</v>
      </c>
      <c r="G7" s="21">
        <v>792000</v>
      </c>
    </row>
    <row r="8" spans="1:7" x14ac:dyDescent="0.2">
      <c r="B8" s="3">
        <v>1</v>
      </c>
      <c r="C8" s="4" t="s">
        <v>1</v>
      </c>
      <c r="D8" s="10" t="s">
        <v>14</v>
      </c>
      <c r="E8" s="23">
        <v>5</v>
      </c>
      <c r="F8" s="21">
        <v>155000</v>
      </c>
      <c r="G8" s="21">
        <v>775000</v>
      </c>
    </row>
    <row r="9" spans="1:7" x14ac:dyDescent="0.2">
      <c r="B9" s="3">
        <v>20</v>
      </c>
      <c r="C9" s="4" t="s">
        <v>7</v>
      </c>
      <c r="D9" s="10" t="s">
        <v>15</v>
      </c>
      <c r="E9" s="23">
        <v>5</v>
      </c>
      <c r="F9" s="21">
        <v>155000</v>
      </c>
      <c r="G9" s="21">
        <v>775000</v>
      </c>
    </row>
    <row r="10" spans="1:7" x14ac:dyDescent="0.2">
      <c r="B10" s="3">
        <v>10</v>
      </c>
      <c r="C10" s="4" t="s">
        <v>5</v>
      </c>
      <c r="D10" s="10" t="s">
        <v>22</v>
      </c>
      <c r="E10" s="23">
        <v>4</v>
      </c>
      <c r="F10" s="21">
        <v>155000</v>
      </c>
      <c r="G10" s="21">
        <v>620000</v>
      </c>
    </row>
    <row r="11" spans="1:7" x14ac:dyDescent="0.2">
      <c r="B11" s="3">
        <v>17</v>
      </c>
      <c r="C11" s="4" t="s">
        <v>8</v>
      </c>
      <c r="D11" s="10" t="s">
        <v>15</v>
      </c>
      <c r="E11" s="23">
        <v>4</v>
      </c>
      <c r="F11" s="21">
        <v>155000</v>
      </c>
      <c r="G11" s="21">
        <v>620000</v>
      </c>
    </row>
    <row r="12" spans="1:7" x14ac:dyDescent="0.2">
      <c r="B12" s="3">
        <v>2</v>
      </c>
      <c r="C12" s="4" t="s">
        <v>2</v>
      </c>
      <c r="D12" s="10" t="s">
        <v>19</v>
      </c>
      <c r="E12" s="23">
        <v>3</v>
      </c>
      <c r="F12" s="21">
        <v>198000</v>
      </c>
      <c r="G12" s="21">
        <v>594000</v>
      </c>
    </row>
    <row r="13" spans="1:7" x14ac:dyDescent="0.2">
      <c r="B13" s="3">
        <v>21</v>
      </c>
      <c r="C13" s="4" t="s">
        <v>3</v>
      </c>
      <c r="D13" s="10" t="s">
        <v>15</v>
      </c>
      <c r="E13" s="23">
        <v>3</v>
      </c>
      <c r="F13" s="21">
        <v>198000</v>
      </c>
      <c r="G13" s="21">
        <v>594000</v>
      </c>
    </row>
    <row r="14" spans="1:7" x14ac:dyDescent="0.2">
      <c r="B14" s="3">
        <v>31</v>
      </c>
      <c r="C14" s="4" t="s">
        <v>8</v>
      </c>
      <c r="D14" s="10" t="s">
        <v>19</v>
      </c>
      <c r="E14" s="23">
        <v>3</v>
      </c>
      <c r="F14" s="21">
        <v>155000</v>
      </c>
      <c r="G14" s="21">
        <v>465000</v>
      </c>
    </row>
    <row r="15" spans="1:7" x14ac:dyDescent="0.2">
      <c r="B15" s="3">
        <v>8</v>
      </c>
      <c r="C15" s="4" t="s">
        <v>3</v>
      </c>
      <c r="D15" s="10" t="s">
        <v>20</v>
      </c>
      <c r="E15" s="23">
        <v>2</v>
      </c>
      <c r="F15" s="21">
        <v>198000</v>
      </c>
      <c r="G15" s="21">
        <v>396000</v>
      </c>
    </row>
    <row r="16" spans="1:7" x14ac:dyDescent="0.2">
      <c r="B16" s="3">
        <v>32</v>
      </c>
      <c r="C16" s="4" t="s">
        <v>3</v>
      </c>
      <c r="D16" s="10" t="s">
        <v>17</v>
      </c>
      <c r="E16" s="23">
        <v>2</v>
      </c>
      <c r="F16" s="21">
        <v>198000</v>
      </c>
      <c r="G16" s="21">
        <v>396000</v>
      </c>
    </row>
    <row r="19" spans="1:7" ht="14.4" thickBot="1" x14ac:dyDescent="0.25">
      <c r="A19" s="9" t="s">
        <v>11</v>
      </c>
    </row>
    <row r="20" spans="1:7" ht="14.4" thickBot="1" x14ac:dyDescent="0.25">
      <c r="B20" s="17" t="s">
        <v>52</v>
      </c>
      <c r="C20" s="18" t="s">
        <v>0</v>
      </c>
      <c r="D20" s="18" t="s">
        <v>16</v>
      </c>
      <c r="E20" s="18" t="s">
        <v>54</v>
      </c>
      <c r="F20" s="18" t="s">
        <v>55</v>
      </c>
      <c r="G20" s="19" t="s">
        <v>56</v>
      </c>
    </row>
    <row r="21" spans="1:7" x14ac:dyDescent="0.2">
      <c r="B21" s="3">
        <v>12</v>
      </c>
      <c r="C21" s="4" t="s">
        <v>7</v>
      </c>
      <c r="D21" s="10" t="s">
        <v>27</v>
      </c>
      <c r="E21" s="23">
        <v>1</v>
      </c>
      <c r="F21" s="21">
        <v>18000</v>
      </c>
      <c r="G21" s="21">
        <v>18000</v>
      </c>
    </row>
    <row r="22" spans="1:7" x14ac:dyDescent="0.2">
      <c r="B22" s="3">
        <v>22</v>
      </c>
      <c r="C22" s="4" t="s">
        <v>9</v>
      </c>
      <c r="D22" s="10" t="s">
        <v>21</v>
      </c>
      <c r="E22" s="23">
        <v>2</v>
      </c>
      <c r="F22" s="21">
        <v>15000</v>
      </c>
      <c r="G22" s="21">
        <v>30000</v>
      </c>
    </row>
    <row r="23" spans="1:7" x14ac:dyDescent="0.2">
      <c r="B23" s="3">
        <v>34</v>
      </c>
      <c r="C23" s="4" t="s">
        <v>10</v>
      </c>
      <c r="D23" s="10" t="s">
        <v>21</v>
      </c>
      <c r="E23" s="23">
        <v>2</v>
      </c>
      <c r="F23" s="21">
        <v>15000</v>
      </c>
      <c r="G23" s="21">
        <v>30000</v>
      </c>
    </row>
    <row r="24" spans="1:7" x14ac:dyDescent="0.2">
      <c r="B24" s="5">
        <v>35</v>
      </c>
      <c r="C24" s="4" t="s">
        <v>4</v>
      </c>
      <c r="D24" s="10" t="s">
        <v>14</v>
      </c>
      <c r="E24" s="23">
        <v>2</v>
      </c>
      <c r="F24" s="21">
        <v>18000</v>
      </c>
      <c r="G24" s="21">
        <v>36000</v>
      </c>
    </row>
    <row r="25" spans="1:7" x14ac:dyDescent="0.2">
      <c r="B25" s="3">
        <v>26</v>
      </c>
      <c r="C25" s="4" t="s">
        <v>10</v>
      </c>
      <c r="D25" s="10" t="s">
        <v>18</v>
      </c>
      <c r="E25" s="23">
        <v>1</v>
      </c>
      <c r="F25" s="21">
        <v>42000</v>
      </c>
      <c r="G25" s="21">
        <v>42000</v>
      </c>
    </row>
    <row r="28" spans="1:7" ht="14.4" thickBot="1" x14ac:dyDescent="0.25">
      <c r="A28" s="9" t="s">
        <v>12</v>
      </c>
    </row>
    <row r="29" spans="1:7" ht="14.4" thickBot="1" x14ac:dyDescent="0.25">
      <c r="B29" s="17" t="s">
        <v>52</v>
      </c>
      <c r="C29" s="18" t="s">
        <v>0</v>
      </c>
      <c r="D29" s="18" t="s">
        <v>16</v>
      </c>
      <c r="E29" s="18" t="s">
        <v>54</v>
      </c>
      <c r="F29" s="18" t="s">
        <v>55</v>
      </c>
      <c r="G29" s="19" t="s">
        <v>56</v>
      </c>
    </row>
    <row r="30" spans="1:7" x14ac:dyDescent="0.2">
      <c r="B30" s="3">
        <v>12</v>
      </c>
      <c r="C30" s="4" t="s">
        <v>7</v>
      </c>
      <c r="D30" s="10" t="s">
        <v>27</v>
      </c>
      <c r="E30" s="23">
        <v>1</v>
      </c>
      <c r="F30" s="21">
        <v>18000</v>
      </c>
      <c r="G30" s="21">
        <v>18000</v>
      </c>
    </row>
    <row r="31" spans="1:7" x14ac:dyDescent="0.2">
      <c r="B31" s="3">
        <v>22</v>
      </c>
      <c r="C31" s="4" t="s">
        <v>9</v>
      </c>
      <c r="D31" s="10" t="s">
        <v>21</v>
      </c>
      <c r="E31" s="23">
        <v>2</v>
      </c>
      <c r="F31" s="21">
        <v>15000</v>
      </c>
      <c r="G31" s="21">
        <v>30000</v>
      </c>
    </row>
    <row r="32" spans="1:7" x14ac:dyDescent="0.2">
      <c r="B32" s="3">
        <v>34</v>
      </c>
      <c r="C32" s="4" t="s">
        <v>10</v>
      </c>
      <c r="D32" s="10" t="s">
        <v>21</v>
      </c>
      <c r="E32" s="23">
        <v>2</v>
      </c>
      <c r="F32" s="21">
        <v>15000</v>
      </c>
      <c r="G32" s="21">
        <v>30000</v>
      </c>
    </row>
  </sheetData>
  <sortState xmlns:xlrd2="http://schemas.microsoft.com/office/spreadsheetml/2017/richdata2" ref="B21:G25">
    <sortCondition ref="G21:G25"/>
  </sortState>
  <phoneticPr fontId="2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1"/>
  <sheetViews>
    <sheetView workbookViewId="0"/>
  </sheetViews>
  <sheetFormatPr defaultRowHeight="13.8" x14ac:dyDescent="0.2"/>
  <cols>
    <col min="1" max="1" width="7.77734375" bestFit="1" customWidth="1"/>
    <col min="2" max="2" width="4.77734375" bestFit="1" customWidth="1"/>
    <col min="3" max="3" width="7.77734375" bestFit="1" customWidth="1"/>
    <col min="4" max="4" width="8.21875" bestFit="1" customWidth="1"/>
    <col min="5" max="6" width="10" bestFit="1" customWidth="1"/>
    <col min="7" max="7" width="14.33203125" bestFit="1" customWidth="1"/>
  </cols>
  <sheetData>
    <row r="1" spans="1:7" x14ac:dyDescent="0.2">
      <c r="A1" s="12" t="s">
        <v>0</v>
      </c>
    </row>
    <row r="2" spans="1:7" x14ac:dyDescent="0.2">
      <c r="A2" s="4" t="s">
        <v>3</v>
      </c>
    </row>
    <row r="4" spans="1:7" ht="14.4" thickBot="1" x14ac:dyDescent="0.25"/>
    <row r="5" spans="1:7" ht="14.4" thickBot="1" x14ac:dyDescent="0.25">
      <c r="B5" s="6" t="s">
        <v>52</v>
      </c>
      <c r="C5" s="7" t="s">
        <v>0</v>
      </c>
      <c r="D5" s="7" t="s">
        <v>16</v>
      </c>
      <c r="E5" s="7" t="s">
        <v>54</v>
      </c>
      <c r="F5" s="7" t="s">
        <v>55</v>
      </c>
      <c r="G5" s="8" t="s">
        <v>56</v>
      </c>
    </row>
    <row r="6" spans="1:7" x14ac:dyDescent="0.2">
      <c r="B6" s="3">
        <v>3</v>
      </c>
      <c r="C6" s="4" t="s">
        <v>3</v>
      </c>
      <c r="D6" s="10" t="s">
        <v>18</v>
      </c>
      <c r="E6" s="23">
        <v>5</v>
      </c>
      <c r="F6" s="21">
        <v>15000</v>
      </c>
      <c r="G6" s="21">
        <v>75000</v>
      </c>
    </row>
    <row r="7" spans="1:7" x14ac:dyDescent="0.2">
      <c r="B7" s="3">
        <v>8</v>
      </c>
      <c r="C7" s="4" t="s">
        <v>3</v>
      </c>
      <c r="D7" s="10" t="s">
        <v>20</v>
      </c>
      <c r="E7" s="23">
        <v>2</v>
      </c>
      <c r="F7" s="21">
        <v>198000</v>
      </c>
      <c r="G7" s="21">
        <v>396000</v>
      </c>
    </row>
    <row r="8" spans="1:7" x14ac:dyDescent="0.2">
      <c r="B8" s="3">
        <v>15</v>
      </c>
      <c r="C8" s="4" t="s">
        <v>3</v>
      </c>
      <c r="D8" s="10" t="s">
        <v>17</v>
      </c>
      <c r="E8" s="23">
        <v>4</v>
      </c>
      <c r="F8" s="21">
        <v>198000</v>
      </c>
      <c r="G8" s="21">
        <v>792000</v>
      </c>
    </row>
    <row r="9" spans="1:7" x14ac:dyDescent="0.2">
      <c r="B9" s="3">
        <v>21</v>
      </c>
      <c r="C9" s="4" t="s">
        <v>3</v>
      </c>
      <c r="D9" s="10" t="s">
        <v>15</v>
      </c>
      <c r="E9" s="23">
        <v>3</v>
      </c>
      <c r="F9" s="21">
        <v>198000</v>
      </c>
      <c r="G9" s="21">
        <v>594000</v>
      </c>
    </row>
    <row r="10" spans="1:7" x14ac:dyDescent="0.2">
      <c r="B10" s="3">
        <v>30</v>
      </c>
      <c r="C10" s="4" t="s">
        <v>3</v>
      </c>
      <c r="D10" s="10" t="s">
        <v>17</v>
      </c>
      <c r="E10" s="23">
        <v>5</v>
      </c>
      <c r="F10" s="21">
        <v>15000</v>
      </c>
      <c r="G10" s="21">
        <v>75000</v>
      </c>
    </row>
    <row r="11" spans="1:7" x14ac:dyDescent="0.2">
      <c r="B11" s="3">
        <v>32</v>
      </c>
      <c r="C11" s="4" t="s">
        <v>3</v>
      </c>
      <c r="D11" s="10" t="s">
        <v>17</v>
      </c>
      <c r="E11" s="23">
        <v>2</v>
      </c>
      <c r="F11" s="21">
        <v>198000</v>
      </c>
      <c r="G11" s="21">
        <v>396000</v>
      </c>
    </row>
  </sheetData>
  <phoneticPr fontId="2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3"/>
  <sheetViews>
    <sheetView workbookViewId="0"/>
  </sheetViews>
  <sheetFormatPr defaultRowHeight="13.8" x14ac:dyDescent="0.2"/>
  <cols>
    <col min="1" max="2" width="14.33203125" bestFit="1" customWidth="1"/>
    <col min="3" max="3" width="7.77734375" bestFit="1" customWidth="1"/>
    <col min="4" max="4" width="8.21875" bestFit="1" customWidth="1"/>
    <col min="5" max="6" width="10" bestFit="1" customWidth="1"/>
    <col min="7" max="7" width="14.33203125" bestFit="1" customWidth="1"/>
  </cols>
  <sheetData>
    <row r="1" spans="1:7" x14ac:dyDescent="0.2">
      <c r="A1" s="12" t="s">
        <v>56</v>
      </c>
      <c r="B1" s="12" t="s">
        <v>56</v>
      </c>
    </row>
    <row r="2" spans="1:7" x14ac:dyDescent="0.2">
      <c r="A2" s="10" t="s">
        <v>24</v>
      </c>
      <c r="B2" s="10" t="s">
        <v>25</v>
      </c>
    </row>
    <row r="4" spans="1:7" ht="14.4" thickBot="1" x14ac:dyDescent="0.25"/>
    <row r="5" spans="1:7" ht="14.4" thickBot="1" x14ac:dyDescent="0.25">
      <c r="B5" s="6" t="s">
        <v>52</v>
      </c>
      <c r="C5" s="7" t="s">
        <v>0</v>
      </c>
      <c r="D5" s="7" t="s">
        <v>16</v>
      </c>
      <c r="E5" s="7" t="s">
        <v>54</v>
      </c>
      <c r="F5" s="7" t="s">
        <v>55</v>
      </c>
      <c r="G5" s="8" t="s">
        <v>56</v>
      </c>
    </row>
    <row r="6" spans="1:7" x14ac:dyDescent="0.2">
      <c r="B6" s="3">
        <v>4</v>
      </c>
      <c r="C6" s="4" t="s">
        <v>1</v>
      </c>
      <c r="D6" s="10" t="s">
        <v>19</v>
      </c>
      <c r="E6" s="23">
        <v>3</v>
      </c>
      <c r="F6" s="21">
        <v>42000</v>
      </c>
      <c r="G6" s="21">
        <v>126000</v>
      </c>
    </row>
    <row r="7" spans="1:7" x14ac:dyDescent="0.2">
      <c r="B7" s="3">
        <v>5</v>
      </c>
      <c r="C7" s="4" t="s">
        <v>4</v>
      </c>
      <c r="D7" s="10" t="s">
        <v>14</v>
      </c>
      <c r="E7" s="23">
        <v>3</v>
      </c>
      <c r="F7" s="21">
        <v>42000</v>
      </c>
      <c r="G7" s="21">
        <v>126000</v>
      </c>
    </row>
    <row r="8" spans="1:7" x14ac:dyDescent="0.2">
      <c r="B8" s="3">
        <v>6</v>
      </c>
      <c r="C8" s="4" t="s">
        <v>2</v>
      </c>
      <c r="D8" s="10" t="s">
        <v>20</v>
      </c>
      <c r="E8" s="23">
        <v>1</v>
      </c>
      <c r="F8" s="21">
        <v>198000</v>
      </c>
      <c r="G8" s="21">
        <v>198000</v>
      </c>
    </row>
    <row r="9" spans="1:7" x14ac:dyDescent="0.2">
      <c r="B9" s="3">
        <v>11</v>
      </c>
      <c r="C9" s="4" t="s">
        <v>6</v>
      </c>
      <c r="D9" s="10" t="s">
        <v>14</v>
      </c>
      <c r="E9" s="23">
        <v>8</v>
      </c>
      <c r="F9" s="21">
        <v>18000</v>
      </c>
      <c r="G9" s="21">
        <v>144000</v>
      </c>
    </row>
    <row r="10" spans="1:7" x14ac:dyDescent="0.2">
      <c r="B10" s="3">
        <v>16</v>
      </c>
      <c r="C10" s="4" t="s">
        <v>9</v>
      </c>
      <c r="D10" s="10" t="s">
        <v>19</v>
      </c>
      <c r="E10" s="23">
        <v>6</v>
      </c>
      <c r="F10" s="21">
        <v>42000</v>
      </c>
      <c r="G10" s="21">
        <v>252000</v>
      </c>
    </row>
    <row r="11" spans="1:7" x14ac:dyDescent="0.2">
      <c r="B11" s="3">
        <v>19</v>
      </c>
      <c r="C11" s="4" t="s">
        <v>2</v>
      </c>
      <c r="D11" s="10" t="s">
        <v>18</v>
      </c>
      <c r="E11" s="23">
        <v>1</v>
      </c>
      <c r="F11" s="21">
        <v>155000</v>
      </c>
      <c r="G11" s="21">
        <v>155000</v>
      </c>
    </row>
    <row r="12" spans="1:7" x14ac:dyDescent="0.2">
      <c r="B12" s="3">
        <v>23</v>
      </c>
      <c r="C12" s="4" t="s">
        <v>2</v>
      </c>
      <c r="D12" s="10" t="s">
        <v>23</v>
      </c>
      <c r="E12" s="23">
        <v>1</v>
      </c>
      <c r="F12" s="21">
        <v>198000</v>
      </c>
      <c r="G12" s="21">
        <v>198000</v>
      </c>
    </row>
    <row r="13" spans="1:7" x14ac:dyDescent="0.2">
      <c r="B13" s="3">
        <v>25</v>
      </c>
      <c r="C13" s="4" t="s">
        <v>10</v>
      </c>
      <c r="D13" s="10" t="s">
        <v>17</v>
      </c>
      <c r="E13" s="23">
        <v>4</v>
      </c>
      <c r="F13" s="21">
        <v>42000</v>
      </c>
      <c r="G13" s="21">
        <v>168000</v>
      </c>
    </row>
  </sheetData>
  <phoneticPr fontId="2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7"/>
  <sheetViews>
    <sheetView workbookViewId="0"/>
  </sheetViews>
  <sheetFormatPr defaultRowHeight="13.8" x14ac:dyDescent="0.2"/>
  <cols>
    <col min="1" max="1" width="8.109375" bestFit="1" customWidth="1"/>
    <col min="2" max="2" width="4.77734375" bestFit="1" customWidth="1"/>
    <col min="3" max="3" width="7.77734375" bestFit="1" customWidth="1"/>
    <col min="4" max="4" width="8.109375" bestFit="1" customWidth="1"/>
    <col min="5" max="6" width="10" bestFit="1" customWidth="1"/>
    <col min="7" max="7" width="14.33203125" bestFit="1" customWidth="1"/>
  </cols>
  <sheetData>
    <row r="1" spans="1:7" x14ac:dyDescent="0.2">
      <c r="A1" s="12" t="s">
        <v>16</v>
      </c>
    </row>
    <row r="2" spans="1:7" x14ac:dyDescent="0.2">
      <c r="A2" s="10" t="s">
        <v>20</v>
      </c>
    </row>
    <row r="3" spans="1:7" x14ac:dyDescent="0.2">
      <c r="A3" s="10" t="s">
        <v>21</v>
      </c>
    </row>
    <row r="4" spans="1:7" ht="14.4" thickBot="1" x14ac:dyDescent="0.25"/>
    <row r="5" spans="1:7" ht="14.4" thickBot="1" x14ac:dyDescent="0.25">
      <c r="B5" s="6" t="s">
        <v>52</v>
      </c>
      <c r="C5" s="7" t="s">
        <v>0</v>
      </c>
      <c r="D5" s="7" t="s">
        <v>16</v>
      </c>
      <c r="E5" s="7" t="s">
        <v>54</v>
      </c>
      <c r="F5" s="7" t="s">
        <v>55</v>
      </c>
      <c r="G5" s="8" t="s">
        <v>56</v>
      </c>
    </row>
    <row r="6" spans="1:7" x14ac:dyDescent="0.2">
      <c r="B6" s="3">
        <v>6</v>
      </c>
      <c r="C6" s="4" t="s">
        <v>2</v>
      </c>
      <c r="D6" s="10" t="s">
        <v>20</v>
      </c>
      <c r="E6" s="23">
        <v>1</v>
      </c>
      <c r="F6" s="21">
        <v>198000</v>
      </c>
      <c r="G6" s="21">
        <v>198000</v>
      </c>
    </row>
    <row r="7" spans="1:7" x14ac:dyDescent="0.2">
      <c r="B7" s="3">
        <v>7</v>
      </c>
      <c r="C7" s="4" t="s">
        <v>5</v>
      </c>
      <c r="D7" s="10" t="s">
        <v>22</v>
      </c>
      <c r="E7" s="23">
        <v>2</v>
      </c>
      <c r="F7" s="21">
        <v>155000</v>
      </c>
      <c r="G7" s="21">
        <v>310000</v>
      </c>
    </row>
    <row r="8" spans="1:7" x14ac:dyDescent="0.2">
      <c r="B8" s="3">
        <v>8</v>
      </c>
      <c r="C8" s="4" t="s">
        <v>3</v>
      </c>
      <c r="D8" s="10" t="s">
        <v>20</v>
      </c>
      <c r="E8" s="23">
        <v>2</v>
      </c>
      <c r="F8" s="21">
        <v>198000</v>
      </c>
      <c r="G8" s="21">
        <v>396000</v>
      </c>
    </row>
    <row r="9" spans="1:7" x14ac:dyDescent="0.2">
      <c r="B9" s="3">
        <v>10</v>
      </c>
      <c r="C9" s="4" t="s">
        <v>5</v>
      </c>
      <c r="D9" s="10" t="s">
        <v>22</v>
      </c>
      <c r="E9" s="23">
        <v>4</v>
      </c>
      <c r="F9" s="21">
        <v>155000</v>
      </c>
      <c r="G9" s="21">
        <v>620000</v>
      </c>
    </row>
    <row r="10" spans="1:7" x14ac:dyDescent="0.2">
      <c r="B10" s="3">
        <v>13</v>
      </c>
      <c r="C10" s="4" t="s">
        <v>2</v>
      </c>
      <c r="D10" s="10" t="s">
        <v>21</v>
      </c>
      <c r="E10" s="23">
        <v>2</v>
      </c>
      <c r="F10" s="21">
        <v>155000</v>
      </c>
      <c r="G10" s="21">
        <v>310000</v>
      </c>
    </row>
    <row r="11" spans="1:7" x14ac:dyDescent="0.2">
      <c r="B11" s="3">
        <v>14</v>
      </c>
      <c r="C11" s="4" t="s">
        <v>8</v>
      </c>
      <c r="D11" s="10" t="s">
        <v>21</v>
      </c>
      <c r="E11" s="23">
        <v>2</v>
      </c>
      <c r="F11" s="21">
        <v>42000</v>
      </c>
      <c r="G11" s="21">
        <v>84000</v>
      </c>
    </row>
    <row r="12" spans="1:7" x14ac:dyDescent="0.2">
      <c r="B12" s="3">
        <v>18</v>
      </c>
      <c r="C12" s="4" t="s">
        <v>6</v>
      </c>
      <c r="D12" s="10" t="s">
        <v>21</v>
      </c>
      <c r="E12" s="23">
        <v>2</v>
      </c>
      <c r="F12" s="21">
        <v>155000</v>
      </c>
      <c r="G12" s="21">
        <v>310000</v>
      </c>
    </row>
    <row r="13" spans="1:7" x14ac:dyDescent="0.2">
      <c r="B13" s="3">
        <v>22</v>
      </c>
      <c r="C13" s="4" t="s">
        <v>9</v>
      </c>
      <c r="D13" s="10" t="s">
        <v>21</v>
      </c>
      <c r="E13" s="23">
        <v>2</v>
      </c>
      <c r="F13" s="21">
        <v>15000</v>
      </c>
      <c r="G13" s="21">
        <v>30000</v>
      </c>
    </row>
    <row r="14" spans="1:7" x14ac:dyDescent="0.2">
      <c r="B14" s="3">
        <v>24</v>
      </c>
      <c r="C14" s="4" t="s">
        <v>8</v>
      </c>
      <c r="D14" s="10" t="s">
        <v>21</v>
      </c>
      <c r="E14" s="23">
        <v>2</v>
      </c>
      <c r="F14" s="21">
        <v>155000</v>
      </c>
      <c r="G14" s="21">
        <v>310000</v>
      </c>
    </row>
    <row r="15" spans="1:7" x14ac:dyDescent="0.2">
      <c r="B15" s="3">
        <v>27</v>
      </c>
      <c r="C15" s="4" t="s">
        <v>2</v>
      </c>
      <c r="D15" s="10" t="s">
        <v>26</v>
      </c>
      <c r="E15" s="23">
        <v>2</v>
      </c>
      <c r="F15" s="21">
        <v>155000</v>
      </c>
      <c r="G15" s="21">
        <v>310000</v>
      </c>
    </row>
    <row r="16" spans="1:7" x14ac:dyDescent="0.2">
      <c r="B16" s="3">
        <v>29</v>
      </c>
      <c r="C16" s="4" t="s">
        <v>6</v>
      </c>
      <c r="D16" s="10" t="s">
        <v>21</v>
      </c>
      <c r="E16" s="23">
        <v>5</v>
      </c>
      <c r="F16" s="21">
        <v>18000</v>
      </c>
      <c r="G16" s="21">
        <v>90000</v>
      </c>
    </row>
    <row r="17" spans="2:7" x14ac:dyDescent="0.2">
      <c r="B17" s="3">
        <v>34</v>
      </c>
      <c r="C17" s="4" t="s">
        <v>10</v>
      </c>
      <c r="D17" s="10" t="s">
        <v>21</v>
      </c>
      <c r="E17" s="23">
        <v>2</v>
      </c>
      <c r="F17" s="21">
        <v>15000</v>
      </c>
      <c r="G17" s="21">
        <v>30000</v>
      </c>
    </row>
  </sheetData>
  <phoneticPr fontId="2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3"/>
  <sheetViews>
    <sheetView workbookViewId="0"/>
  </sheetViews>
  <sheetFormatPr defaultRowHeight="13.8" x14ac:dyDescent="0.2"/>
  <cols>
    <col min="1" max="1" width="7.88671875" bestFit="1" customWidth="1"/>
    <col min="2" max="3" width="7.77734375" bestFit="1" customWidth="1"/>
    <col min="4" max="4" width="8.21875" bestFit="1" customWidth="1"/>
    <col min="5" max="6" width="10" bestFit="1" customWidth="1"/>
    <col min="7" max="7" width="14.33203125" bestFit="1" customWidth="1"/>
  </cols>
  <sheetData>
    <row r="1" spans="1:7" x14ac:dyDescent="0.2">
      <c r="A1" s="12" t="s">
        <v>16</v>
      </c>
      <c r="B1" s="12" t="s">
        <v>0</v>
      </c>
    </row>
    <row r="2" spans="1:7" x14ac:dyDescent="0.2">
      <c r="A2" s="10" t="s">
        <v>13</v>
      </c>
      <c r="B2" s="10"/>
    </row>
    <row r="3" spans="1:7" x14ac:dyDescent="0.2">
      <c r="A3" s="10"/>
      <c r="B3" s="4" t="s">
        <v>2</v>
      </c>
    </row>
    <row r="4" spans="1:7" ht="14.4" thickBot="1" x14ac:dyDescent="0.25"/>
    <row r="5" spans="1:7" ht="14.4" thickBot="1" x14ac:dyDescent="0.25">
      <c r="B5" s="17" t="s">
        <v>52</v>
      </c>
      <c r="C5" s="18" t="s">
        <v>0</v>
      </c>
      <c r="D5" s="18" t="s">
        <v>16</v>
      </c>
      <c r="E5" s="18" t="s">
        <v>54</v>
      </c>
      <c r="F5" s="18" t="s">
        <v>55</v>
      </c>
      <c r="G5" s="19" t="s">
        <v>56</v>
      </c>
    </row>
    <row r="6" spans="1:7" x14ac:dyDescent="0.2">
      <c r="B6" s="3">
        <v>2</v>
      </c>
      <c r="C6" s="4" t="s">
        <v>2</v>
      </c>
      <c r="D6" s="10" t="s">
        <v>19</v>
      </c>
      <c r="E6" s="23">
        <v>3</v>
      </c>
      <c r="F6" s="21">
        <v>198000</v>
      </c>
      <c r="G6" s="21">
        <v>594000</v>
      </c>
    </row>
    <row r="7" spans="1:7" x14ac:dyDescent="0.2">
      <c r="B7" s="3">
        <v>6</v>
      </c>
      <c r="C7" s="4" t="s">
        <v>2</v>
      </c>
      <c r="D7" s="10" t="s">
        <v>20</v>
      </c>
      <c r="E7" s="23">
        <v>1</v>
      </c>
      <c r="F7" s="21">
        <v>198000</v>
      </c>
      <c r="G7" s="21">
        <v>198000</v>
      </c>
    </row>
    <row r="8" spans="1:7" x14ac:dyDescent="0.2">
      <c r="B8" s="3">
        <v>9</v>
      </c>
      <c r="C8" s="4" t="s">
        <v>2</v>
      </c>
      <c r="D8" s="10" t="s">
        <v>13</v>
      </c>
      <c r="E8" s="23">
        <v>6</v>
      </c>
      <c r="F8" s="21">
        <v>155000</v>
      </c>
      <c r="G8" s="21">
        <v>930000</v>
      </c>
    </row>
    <row r="9" spans="1:7" x14ac:dyDescent="0.2">
      <c r="B9" s="3">
        <v>12</v>
      </c>
      <c r="C9" s="4" t="s">
        <v>7</v>
      </c>
      <c r="D9" s="10" t="s">
        <v>27</v>
      </c>
      <c r="E9" s="23">
        <v>1</v>
      </c>
      <c r="F9" s="21">
        <v>18000</v>
      </c>
      <c r="G9" s="21">
        <v>18000</v>
      </c>
    </row>
    <row r="10" spans="1:7" x14ac:dyDescent="0.2">
      <c r="B10" s="3">
        <v>13</v>
      </c>
      <c r="C10" s="4" t="s">
        <v>2</v>
      </c>
      <c r="D10" s="10" t="s">
        <v>21</v>
      </c>
      <c r="E10" s="23">
        <v>2</v>
      </c>
      <c r="F10" s="21">
        <v>155000</v>
      </c>
      <c r="G10" s="21">
        <v>310000</v>
      </c>
    </row>
    <row r="11" spans="1:7" x14ac:dyDescent="0.2">
      <c r="B11" s="3">
        <v>19</v>
      </c>
      <c r="C11" s="4" t="s">
        <v>2</v>
      </c>
      <c r="D11" s="10" t="s">
        <v>18</v>
      </c>
      <c r="E11" s="23">
        <v>1</v>
      </c>
      <c r="F11" s="21">
        <v>155000</v>
      </c>
      <c r="G11" s="21">
        <v>155000</v>
      </c>
    </row>
    <row r="12" spans="1:7" x14ac:dyDescent="0.2">
      <c r="B12" s="3">
        <v>23</v>
      </c>
      <c r="C12" s="4" t="s">
        <v>2</v>
      </c>
      <c r="D12" s="10" t="s">
        <v>23</v>
      </c>
      <c r="E12" s="23">
        <v>1</v>
      </c>
      <c r="F12" s="21">
        <v>198000</v>
      </c>
      <c r="G12" s="21">
        <v>198000</v>
      </c>
    </row>
    <row r="13" spans="1:7" x14ac:dyDescent="0.2">
      <c r="B13" s="3">
        <v>27</v>
      </c>
      <c r="C13" s="4" t="s">
        <v>2</v>
      </c>
      <c r="D13" s="10" t="s">
        <v>26</v>
      </c>
      <c r="E13" s="23">
        <v>2</v>
      </c>
      <c r="F13" s="21">
        <v>155000</v>
      </c>
      <c r="G13" s="21">
        <v>310000</v>
      </c>
    </row>
  </sheetData>
  <phoneticPr fontId="2"/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CADA9-8088-4E7A-8151-4BF446BF855C}">
  <dimension ref="A1:G10"/>
  <sheetViews>
    <sheetView workbookViewId="0"/>
  </sheetViews>
  <sheetFormatPr defaultRowHeight="13.8" x14ac:dyDescent="0.2"/>
  <cols>
    <col min="1" max="1" width="4.77734375" bestFit="1" customWidth="1"/>
    <col min="2" max="3" width="7.77734375" bestFit="1" customWidth="1"/>
    <col min="4" max="5" width="9.21875" bestFit="1" customWidth="1"/>
    <col min="6" max="7" width="13.6640625" bestFit="1" customWidth="1"/>
  </cols>
  <sheetData>
    <row r="1" spans="1:7" ht="14.4" thickBot="1" x14ac:dyDescent="0.25">
      <c r="A1" s="17" t="s">
        <v>52</v>
      </c>
      <c r="B1" s="18" t="s">
        <v>0</v>
      </c>
      <c r="C1" s="18" t="s">
        <v>16</v>
      </c>
      <c r="D1" s="18" t="s">
        <v>54</v>
      </c>
      <c r="E1" s="18" t="s">
        <v>55</v>
      </c>
      <c r="F1" s="19" t="s">
        <v>56</v>
      </c>
    </row>
    <row r="2" spans="1:7" x14ac:dyDescent="0.2">
      <c r="B2" t="s">
        <v>58</v>
      </c>
      <c r="C2" t="s">
        <v>53</v>
      </c>
      <c r="F2" t="s">
        <v>59</v>
      </c>
    </row>
    <row r="3" spans="1:7" x14ac:dyDescent="0.2">
      <c r="B3" t="s">
        <v>60</v>
      </c>
      <c r="D3" t="s">
        <v>61</v>
      </c>
    </row>
    <row r="4" spans="1:7" ht="14.4" thickBot="1" x14ac:dyDescent="0.25"/>
    <row r="5" spans="1:7" ht="14.4" thickBot="1" x14ac:dyDescent="0.25">
      <c r="B5" s="17" t="s">
        <v>52</v>
      </c>
      <c r="C5" s="18" t="s">
        <v>0</v>
      </c>
      <c r="D5" s="18" t="s">
        <v>16</v>
      </c>
      <c r="E5" s="18" t="s">
        <v>54</v>
      </c>
      <c r="F5" s="18" t="s">
        <v>55</v>
      </c>
      <c r="G5" s="19" t="s">
        <v>56</v>
      </c>
    </row>
    <row r="6" spans="1:7" x14ac:dyDescent="0.2">
      <c r="B6" s="3">
        <v>2</v>
      </c>
      <c r="C6" s="4" t="s">
        <v>2</v>
      </c>
      <c r="D6" s="10" t="s">
        <v>19</v>
      </c>
      <c r="E6" s="23">
        <v>3</v>
      </c>
      <c r="F6" s="21">
        <v>198000</v>
      </c>
      <c r="G6" s="21">
        <v>594000</v>
      </c>
    </row>
    <row r="7" spans="1:7" x14ac:dyDescent="0.2">
      <c r="B7" s="3">
        <v>9</v>
      </c>
      <c r="C7" s="4" t="s">
        <v>2</v>
      </c>
      <c r="D7" s="10" t="s">
        <v>13</v>
      </c>
      <c r="E7" s="23">
        <v>6</v>
      </c>
      <c r="F7" s="21">
        <v>155000</v>
      </c>
      <c r="G7" s="21">
        <v>930000</v>
      </c>
    </row>
    <row r="8" spans="1:7" x14ac:dyDescent="0.2">
      <c r="B8" s="3">
        <v>13</v>
      </c>
      <c r="C8" s="4" t="s">
        <v>2</v>
      </c>
      <c r="D8" s="10" t="s">
        <v>21</v>
      </c>
      <c r="E8" s="23">
        <v>2</v>
      </c>
      <c r="F8" s="21">
        <v>155000</v>
      </c>
      <c r="G8" s="21">
        <v>310000</v>
      </c>
    </row>
    <row r="9" spans="1:7" x14ac:dyDescent="0.2">
      <c r="B9" s="3">
        <v>17</v>
      </c>
      <c r="C9" s="4" t="s">
        <v>8</v>
      </c>
      <c r="D9" s="10" t="s">
        <v>15</v>
      </c>
      <c r="E9" s="23">
        <v>4</v>
      </c>
      <c r="F9" s="21">
        <v>155000</v>
      </c>
      <c r="G9" s="21">
        <v>620000</v>
      </c>
    </row>
    <row r="10" spans="1:7" x14ac:dyDescent="0.2">
      <c r="B10" s="3">
        <v>27</v>
      </c>
      <c r="C10" s="4" t="s">
        <v>2</v>
      </c>
      <c r="D10" s="10" t="s">
        <v>26</v>
      </c>
      <c r="E10" s="23">
        <v>2</v>
      </c>
      <c r="F10" s="21">
        <v>155000</v>
      </c>
      <c r="G10" s="21">
        <v>310000</v>
      </c>
    </row>
  </sheetData>
  <phoneticPr fontId="2"/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G50"/>
  <sheetViews>
    <sheetView workbookViewId="0"/>
  </sheetViews>
  <sheetFormatPr defaultRowHeight="13.8" outlineLevelRow="2" x14ac:dyDescent="0.2"/>
  <cols>
    <col min="1" max="1" width="3.6640625" customWidth="1"/>
    <col min="2" max="2" width="4.77734375" bestFit="1" customWidth="1"/>
    <col min="3" max="3" width="14.33203125" bestFit="1" customWidth="1"/>
    <col min="4" max="4" width="7.77734375" bestFit="1" customWidth="1"/>
    <col min="5" max="6" width="9.21875" bestFit="1" customWidth="1"/>
    <col min="7" max="7" width="13.6640625" bestFit="1" customWidth="1"/>
  </cols>
  <sheetData>
    <row r="2" spans="2:7" ht="13.5" customHeight="1" x14ac:dyDescent="0.2">
      <c r="B2" s="31" t="s">
        <v>51</v>
      </c>
      <c r="C2" s="31"/>
      <c r="D2" s="31"/>
      <c r="E2" s="31"/>
      <c r="F2" s="31"/>
      <c r="G2" s="31"/>
    </row>
    <row r="3" spans="2:7" ht="10.050000000000001" customHeight="1" x14ac:dyDescent="0.2"/>
    <row r="4" spans="2:7" ht="10.050000000000001" customHeight="1" thickBot="1" x14ac:dyDescent="0.25"/>
    <row r="5" spans="2:7" ht="13.5" customHeight="1" thickBot="1" x14ac:dyDescent="0.25">
      <c r="B5" s="17" t="s">
        <v>52</v>
      </c>
      <c r="C5" s="18" t="s">
        <v>16</v>
      </c>
      <c r="D5" s="18" t="s">
        <v>0</v>
      </c>
      <c r="E5" s="18" t="s">
        <v>57</v>
      </c>
      <c r="F5" s="18" t="s">
        <v>54</v>
      </c>
      <c r="G5" s="19" t="s">
        <v>56</v>
      </c>
    </row>
    <row r="6" spans="2:7" hidden="1" outlineLevel="2" x14ac:dyDescent="0.2">
      <c r="B6" s="1">
        <v>6</v>
      </c>
      <c r="C6" s="11" t="s">
        <v>20</v>
      </c>
      <c r="D6" s="2" t="s">
        <v>2</v>
      </c>
      <c r="E6" s="20">
        <v>198000</v>
      </c>
      <c r="F6" s="22">
        <v>1</v>
      </c>
      <c r="G6" s="20">
        <f t="shared" ref="G6:G48" si="0">F6*E6</f>
        <v>198000</v>
      </c>
    </row>
    <row r="7" spans="2:7" hidden="1" outlineLevel="2" x14ac:dyDescent="0.2">
      <c r="B7" s="3">
        <v>8</v>
      </c>
      <c r="C7" s="10" t="s">
        <v>20</v>
      </c>
      <c r="D7" s="4" t="s">
        <v>3</v>
      </c>
      <c r="E7" s="21">
        <v>198000</v>
      </c>
      <c r="F7" s="23">
        <v>2</v>
      </c>
      <c r="G7" s="21">
        <f t="shared" si="0"/>
        <v>396000</v>
      </c>
    </row>
    <row r="8" spans="2:7" hidden="1" outlineLevel="2" x14ac:dyDescent="0.2">
      <c r="B8" s="3">
        <v>27</v>
      </c>
      <c r="C8" s="10" t="s">
        <v>26</v>
      </c>
      <c r="D8" s="4" t="s">
        <v>2</v>
      </c>
      <c r="E8" s="21">
        <v>155000</v>
      </c>
      <c r="F8" s="23">
        <v>2</v>
      </c>
      <c r="G8" s="21">
        <f t="shared" si="0"/>
        <v>310000</v>
      </c>
    </row>
    <row r="9" spans="2:7" outlineLevel="1" collapsed="1" x14ac:dyDescent="0.2">
      <c r="B9" s="3"/>
      <c r="C9" s="13" t="s">
        <v>28</v>
      </c>
      <c r="D9" s="4"/>
      <c r="E9" s="21"/>
      <c r="F9" s="23">
        <f>SUBTOTAL(9,F6:F8)</f>
        <v>5</v>
      </c>
      <c r="G9" s="21">
        <f>SUBTOTAL(9,G6:G8)</f>
        <v>904000</v>
      </c>
    </row>
    <row r="10" spans="2:7" hidden="1" outlineLevel="2" x14ac:dyDescent="0.2">
      <c r="B10" s="3">
        <v>9</v>
      </c>
      <c r="C10" s="10" t="s">
        <v>13</v>
      </c>
      <c r="D10" s="4" t="s">
        <v>2</v>
      </c>
      <c r="E10" s="21">
        <v>155000</v>
      </c>
      <c r="F10" s="23">
        <v>6</v>
      </c>
      <c r="G10" s="21">
        <f t="shared" si="0"/>
        <v>930000</v>
      </c>
    </row>
    <row r="11" spans="2:7" hidden="1" outlineLevel="2" x14ac:dyDescent="0.2">
      <c r="B11" s="3">
        <v>12</v>
      </c>
      <c r="C11" s="10" t="s">
        <v>27</v>
      </c>
      <c r="D11" s="4" t="s">
        <v>2</v>
      </c>
      <c r="E11" s="21">
        <v>18000</v>
      </c>
      <c r="F11" s="23">
        <v>1</v>
      </c>
      <c r="G11" s="21">
        <f t="shared" si="0"/>
        <v>18000</v>
      </c>
    </row>
    <row r="12" spans="2:7" outlineLevel="1" collapsed="1" x14ac:dyDescent="0.2">
      <c r="B12" s="3"/>
      <c r="C12" s="13" t="s">
        <v>29</v>
      </c>
      <c r="D12" s="4"/>
      <c r="E12" s="21"/>
      <c r="F12" s="23">
        <f>SUBTOTAL(9,F10:F11)</f>
        <v>7</v>
      </c>
      <c r="G12" s="21">
        <f>SUBTOTAL(9,G10:G11)</f>
        <v>948000</v>
      </c>
    </row>
    <row r="13" spans="2:7" hidden="1" outlineLevel="2" x14ac:dyDescent="0.2">
      <c r="B13" s="3">
        <v>15</v>
      </c>
      <c r="C13" s="10" t="s">
        <v>17</v>
      </c>
      <c r="D13" s="4" t="s">
        <v>3</v>
      </c>
      <c r="E13" s="21">
        <v>198000</v>
      </c>
      <c r="F13" s="23">
        <v>4</v>
      </c>
      <c r="G13" s="21">
        <f t="shared" si="0"/>
        <v>792000</v>
      </c>
    </row>
    <row r="14" spans="2:7" hidden="1" outlineLevel="2" x14ac:dyDescent="0.2">
      <c r="B14" s="3">
        <v>25</v>
      </c>
      <c r="C14" s="10" t="s">
        <v>17</v>
      </c>
      <c r="D14" s="4" t="s">
        <v>10</v>
      </c>
      <c r="E14" s="21">
        <v>42000</v>
      </c>
      <c r="F14" s="23">
        <v>4</v>
      </c>
      <c r="G14" s="21">
        <f t="shared" si="0"/>
        <v>168000</v>
      </c>
    </row>
    <row r="15" spans="2:7" hidden="1" outlineLevel="2" x14ac:dyDescent="0.2">
      <c r="B15" s="3">
        <v>30</v>
      </c>
      <c r="C15" s="10" t="s">
        <v>17</v>
      </c>
      <c r="D15" s="4" t="s">
        <v>3</v>
      </c>
      <c r="E15" s="21">
        <v>15000</v>
      </c>
      <c r="F15" s="23">
        <v>5</v>
      </c>
      <c r="G15" s="21">
        <f t="shared" si="0"/>
        <v>75000</v>
      </c>
    </row>
    <row r="16" spans="2:7" hidden="1" outlineLevel="2" x14ac:dyDescent="0.2">
      <c r="B16" s="3">
        <v>32</v>
      </c>
      <c r="C16" s="10" t="s">
        <v>17</v>
      </c>
      <c r="D16" s="4" t="s">
        <v>3</v>
      </c>
      <c r="E16" s="21">
        <v>198000</v>
      </c>
      <c r="F16" s="23">
        <v>2</v>
      </c>
      <c r="G16" s="21">
        <f t="shared" si="0"/>
        <v>396000</v>
      </c>
    </row>
    <row r="17" spans="2:7" outlineLevel="1" collapsed="1" x14ac:dyDescent="0.2">
      <c r="B17" s="3"/>
      <c r="C17" s="13" t="s">
        <v>30</v>
      </c>
      <c r="D17" s="4"/>
      <c r="E17" s="21"/>
      <c r="F17" s="23">
        <f>SUBTOTAL(9,F13:F16)</f>
        <v>15</v>
      </c>
      <c r="G17" s="21">
        <f>SUBTOTAL(9,G13:G16)</f>
        <v>1431000</v>
      </c>
    </row>
    <row r="18" spans="2:7" hidden="1" outlineLevel="2" x14ac:dyDescent="0.2">
      <c r="B18" s="3">
        <v>2</v>
      </c>
      <c r="C18" s="10" t="s">
        <v>19</v>
      </c>
      <c r="D18" s="4" t="s">
        <v>2</v>
      </c>
      <c r="E18" s="21">
        <v>198000</v>
      </c>
      <c r="F18" s="23">
        <v>3</v>
      </c>
      <c r="G18" s="21">
        <f t="shared" si="0"/>
        <v>594000</v>
      </c>
    </row>
    <row r="19" spans="2:7" hidden="1" outlineLevel="2" x14ac:dyDescent="0.2">
      <c r="B19" s="3">
        <v>4</v>
      </c>
      <c r="C19" s="10" t="s">
        <v>19</v>
      </c>
      <c r="D19" s="4" t="s">
        <v>5</v>
      </c>
      <c r="E19" s="21">
        <v>42000</v>
      </c>
      <c r="F19" s="23">
        <v>3</v>
      </c>
      <c r="G19" s="21">
        <f t="shared" si="0"/>
        <v>126000</v>
      </c>
    </row>
    <row r="20" spans="2:7" hidden="1" outlineLevel="2" x14ac:dyDescent="0.2">
      <c r="B20" s="3">
        <v>16</v>
      </c>
      <c r="C20" s="10" t="s">
        <v>19</v>
      </c>
      <c r="D20" s="4" t="s">
        <v>2</v>
      </c>
      <c r="E20" s="21">
        <v>42000</v>
      </c>
      <c r="F20" s="23">
        <v>6</v>
      </c>
      <c r="G20" s="21">
        <f t="shared" si="0"/>
        <v>252000</v>
      </c>
    </row>
    <row r="21" spans="2:7" hidden="1" outlineLevel="2" x14ac:dyDescent="0.2">
      <c r="B21" s="3">
        <v>28</v>
      </c>
      <c r="C21" s="10" t="s">
        <v>19</v>
      </c>
      <c r="D21" s="4" t="s">
        <v>5</v>
      </c>
      <c r="E21" s="21">
        <v>18000</v>
      </c>
      <c r="F21" s="23">
        <v>3</v>
      </c>
      <c r="G21" s="21">
        <f t="shared" si="0"/>
        <v>54000</v>
      </c>
    </row>
    <row r="22" spans="2:7" hidden="1" outlineLevel="2" x14ac:dyDescent="0.2">
      <c r="B22" s="3">
        <v>31</v>
      </c>
      <c r="C22" s="10" t="s">
        <v>19</v>
      </c>
      <c r="D22" s="4" t="s">
        <v>5</v>
      </c>
      <c r="E22" s="21">
        <v>155000</v>
      </c>
      <c r="F22" s="23">
        <v>3</v>
      </c>
      <c r="G22" s="21">
        <f t="shared" si="0"/>
        <v>465000</v>
      </c>
    </row>
    <row r="23" spans="2:7" outlineLevel="1" collapsed="1" x14ac:dyDescent="0.2">
      <c r="B23" s="3"/>
      <c r="C23" s="13" t="s">
        <v>31</v>
      </c>
      <c r="D23" s="4"/>
      <c r="E23" s="21"/>
      <c r="F23" s="23">
        <f>SUBTOTAL(9,F18:F22)</f>
        <v>18</v>
      </c>
      <c r="G23" s="21">
        <f>SUBTOTAL(9,G18:G22)</f>
        <v>1491000</v>
      </c>
    </row>
    <row r="24" spans="2:7" hidden="1" outlineLevel="2" x14ac:dyDescent="0.2">
      <c r="B24" s="3">
        <v>1</v>
      </c>
      <c r="C24" s="10" t="s">
        <v>14</v>
      </c>
      <c r="D24" s="4" t="s">
        <v>1</v>
      </c>
      <c r="E24" s="21">
        <v>155000</v>
      </c>
      <c r="F24" s="23">
        <v>5</v>
      </c>
      <c r="G24" s="21">
        <f t="shared" si="0"/>
        <v>775000</v>
      </c>
    </row>
    <row r="25" spans="2:7" hidden="1" outlineLevel="2" x14ac:dyDescent="0.2">
      <c r="B25" s="3">
        <v>5</v>
      </c>
      <c r="C25" s="10" t="s">
        <v>14</v>
      </c>
      <c r="D25" s="4" t="s">
        <v>4</v>
      </c>
      <c r="E25" s="21">
        <v>42000</v>
      </c>
      <c r="F25" s="23">
        <v>3</v>
      </c>
      <c r="G25" s="21">
        <f t="shared" si="0"/>
        <v>126000</v>
      </c>
    </row>
    <row r="26" spans="2:7" hidden="1" outlineLevel="2" x14ac:dyDescent="0.2">
      <c r="B26" s="3">
        <v>11</v>
      </c>
      <c r="C26" s="10" t="s">
        <v>14</v>
      </c>
      <c r="D26" s="4" t="s">
        <v>1</v>
      </c>
      <c r="E26" s="21">
        <v>18000</v>
      </c>
      <c r="F26" s="23">
        <v>8</v>
      </c>
      <c r="G26" s="21">
        <f t="shared" si="0"/>
        <v>144000</v>
      </c>
    </row>
    <row r="27" spans="2:7" hidden="1" outlineLevel="2" x14ac:dyDescent="0.2">
      <c r="B27" s="3">
        <v>33</v>
      </c>
      <c r="C27" s="10" t="s">
        <v>14</v>
      </c>
      <c r="D27" s="4" t="s">
        <v>4</v>
      </c>
      <c r="E27" s="21">
        <v>18000</v>
      </c>
      <c r="F27" s="23">
        <v>3</v>
      </c>
      <c r="G27" s="21">
        <f t="shared" si="0"/>
        <v>54000</v>
      </c>
    </row>
    <row r="28" spans="2:7" hidden="1" outlineLevel="2" x14ac:dyDescent="0.2">
      <c r="B28" s="5">
        <v>35</v>
      </c>
      <c r="C28" s="10" t="s">
        <v>14</v>
      </c>
      <c r="D28" s="4" t="s">
        <v>4</v>
      </c>
      <c r="E28" s="21">
        <v>18000</v>
      </c>
      <c r="F28" s="23">
        <v>2</v>
      </c>
      <c r="G28" s="21">
        <f t="shared" si="0"/>
        <v>36000</v>
      </c>
    </row>
    <row r="29" spans="2:7" outlineLevel="1" collapsed="1" x14ac:dyDescent="0.2">
      <c r="B29" s="5"/>
      <c r="C29" s="13" t="s">
        <v>32</v>
      </c>
      <c r="D29" s="4"/>
      <c r="E29" s="21"/>
      <c r="F29" s="23">
        <f>SUBTOTAL(9,F24:F28)</f>
        <v>21</v>
      </c>
      <c r="G29" s="21">
        <f>SUBTOTAL(9,G24:G28)</f>
        <v>1135000</v>
      </c>
    </row>
    <row r="30" spans="2:7" hidden="1" outlineLevel="2" x14ac:dyDescent="0.2">
      <c r="B30" s="3">
        <v>3</v>
      </c>
      <c r="C30" s="10" t="s">
        <v>18</v>
      </c>
      <c r="D30" s="4" t="s">
        <v>3</v>
      </c>
      <c r="E30" s="21">
        <v>15000</v>
      </c>
      <c r="F30" s="23">
        <v>5</v>
      </c>
      <c r="G30" s="21">
        <f t="shared" si="0"/>
        <v>75000</v>
      </c>
    </row>
    <row r="31" spans="2:7" hidden="1" outlineLevel="2" x14ac:dyDescent="0.2">
      <c r="B31" s="3">
        <v>19</v>
      </c>
      <c r="C31" s="10" t="s">
        <v>18</v>
      </c>
      <c r="D31" s="4" t="s">
        <v>3</v>
      </c>
      <c r="E31" s="21">
        <v>155000</v>
      </c>
      <c r="F31" s="23">
        <v>1</v>
      </c>
      <c r="G31" s="21">
        <f t="shared" si="0"/>
        <v>155000</v>
      </c>
    </row>
    <row r="32" spans="2:7" hidden="1" outlineLevel="2" x14ac:dyDescent="0.2">
      <c r="B32" s="3">
        <v>26</v>
      </c>
      <c r="C32" s="10" t="s">
        <v>18</v>
      </c>
      <c r="D32" s="4" t="s">
        <v>10</v>
      </c>
      <c r="E32" s="21">
        <v>42000</v>
      </c>
      <c r="F32" s="23">
        <v>1</v>
      </c>
      <c r="G32" s="21">
        <f t="shared" si="0"/>
        <v>42000</v>
      </c>
    </row>
    <row r="33" spans="2:7" outlineLevel="1" collapsed="1" x14ac:dyDescent="0.2">
      <c r="B33" s="3"/>
      <c r="C33" s="13" t="s">
        <v>33</v>
      </c>
      <c r="D33" s="4"/>
      <c r="E33" s="21"/>
      <c r="F33" s="23">
        <f>SUBTOTAL(9,F30:F32)</f>
        <v>7</v>
      </c>
      <c r="G33" s="21">
        <f>SUBTOTAL(9,G30:G32)</f>
        <v>272000</v>
      </c>
    </row>
    <row r="34" spans="2:7" hidden="1" outlineLevel="2" x14ac:dyDescent="0.2">
      <c r="B34" s="3">
        <v>17</v>
      </c>
      <c r="C34" s="10" t="s">
        <v>15</v>
      </c>
      <c r="D34" s="4" t="s">
        <v>8</v>
      </c>
      <c r="E34" s="21">
        <v>155000</v>
      </c>
      <c r="F34" s="23">
        <v>4</v>
      </c>
      <c r="G34" s="21">
        <f t="shared" si="0"/>
        <v>620000</v>
      </c>
    </row>
    <row r="35" spans="2:7" hidden="1" outlineLevel="2" x14ac:dyDescent="0.2">
      <c r="B35" s="3">
        <v>20</v>
      </c>
      <c r="C35" s="10" t="s">
        <v>15</v>
      </c>
      <c r="D35" s="4" t="s">
        <v>7</v>
      </c>
      <c r="E35" s="21">
        <v>155000</v>
      </c>
      <c r="F35" s="23">
        <v>5</v>
      </c>
      <c r="G35" s="21">
        <f t="shared" si="0"/>
        <v>775000</v>
      </c>
    </row>
    <row r="36" spans="2:7" hidden="1" outlineLevel="2" x14ac:dyDescent="0.2">
      <c r="B36" s="3">
        <v>21</v>
      </c>
      <c r="C36" s="10" t="s">
        <v>15</v>
      </c>
      <c r="D36" s="4" t="s">
        <v>3</v>
      </c>
      <c r="E36" s="21">
        <v>198000</v>
      </c>
      <c r="F36" s="23">
        <v>3</v>
      </c>
      <c r="G36" s="21">
        <f t="shared" si="0"/>
        <v>594000</v>
      </c>
    </row>
    <row r="37" spans="2:7" outlineLevel="1" collapsed="1" x14ac:dyDescent="0.2">
      <c r="B37" s="3"/>
      <c r="C37" s="13" t="s">
        <v>34</v>
      </c>
      <c r="D37" s="4"/>
      <c r="E37" s="21"/>
      <c r="F37" s="23">
        <f>SUBTOTAL(9,F34:F36)</f>
        <v>12</v>
      </c>
      <c r="G37" s="21">
        <f>SUBTOTAL(9,G34:G36)</f>
        <v>1989000</v>
      </c>
    </row>
    <row r="38" spans="2:7" hidden="1" outlineLevel="2" x14ac:dyDescent="0.2">
      <c r="B38" s="3">
        <v>7</v>
      </c>
      <c r="C38" s="10" t="s">
        <v>22</v>
      </c>
      <c r="D38" s="4" t="s">
        <v>5</v>
      </c>
      <c r="E38" s="21">
        <v>155000</v>
      </c>
      <c r="F38" s="23">
        <v>2</v>
      </c>
      <c r="G38" s="21">
        <f t="shared" si="0"/>
        <v>310000</v>
      </c>
    </row>
    <row r="39" spans="2:7" hidden="1" outlineLevel="2" x14ac:dyDescent="0.2">
      <c r="B39" s="3">
        <v>10</v>
      </c>
      <c r="C39" s="10" t="s">
        <v>22</v>
      </c>
      <c r="D39" s="4" t="s">
        <v>5</v>
      </c>
      <c r="E39" s="21">
        <v>155000</v>
      </c>
      <c r="F39" s="23">
        <v>4</v>
      </c>
      <c r="G39" s="21">
        <f t="shared" si="0"/>
        <v>620000</v>
      </c>
    </row>
    <row r="40" spans="2:7" hidden="1" outlineLevel="2" x14ac:dyDescent="0.2">
      <c r="B40" s="3">
        <v>13</v>
      </c>
      <c r="C40" s="10" t="s">
        <v>21</v>
      </c>
      <c r="D40" s="4" t="s">
        <v>2</v>
      </c>
      <c r="E40" s="21">
        <v>155000</v>
      </c>
      <c r="F40" s="23">
        <v>2</v>
      </c>
      <c r="G40" s="21">
        <f t="shared" si="0"/>
        <v>310000</v>
      </c>
    </row>
    <row r="41" spans="2:7" hidden="1" outlineLevel="2" x14ac:dyDescent="0.2">
      <c r="B41" s="3">
        <v>14</v>
      </c>
      <c r="C41" s="10" t="s">
        <v>21</v>
      </c>
      <c r="D41" s="4" t="s">
        <v>3</v>
      </c>
      <c r="E41" s="21">
        <v>42000</v>
      </c>
      <c r="F41" s="23">
        <v>2</v>
      </c>
      <c r="G41" s="21">
        <f t="shared" si="0"/>
        <v>84000</v>
      </c>
    </row>
    <row r="42" spans="2:7" hidden="1" outlineLevel="2" x14ac:dyDescent="0.2">
      <c r="B42" s="3">
        <v>18</v>
      </c>
      <c r="C42" s="10" t="s">
        <v>21</v>
      </c>
      <c r="D42" s="4" t="s">
        <v>6</v>
      </c>
      <c r="E42" s="21">
        <v>155000</v>
      </c>
      <c r="F42" s="23">
        <v>2</v>
      </c>
      <c r="G42" s="21">
        <f t="shared" si="0"/>
        <v>310000</v>
      </c>
    </row>
    <row r="43" spans="2:7" hidden="1" outlineLevel="2" x14ac:dyDescent="0.2">
      <c r="B43" s="3">
        <v>22</v>
      </c>
      <c r="C43" s="10" t="s">
        <v>21</v>
      </c>
      <c r="D43" s="4" t="s">
        <v>3</v>
      </c>
      <c r="E43" s="21">
        <v>15000</v>
      </c>
      <c r="F43" s="23">
        <v>2</v>
      </c>
      <c r="G43" s="21">
        <f t="shared" si="0"/>
        <v>30000</v>
      </c>
    </row>
    <row r="44" spans="2:7" hidden="1" outlineLevel="2" x14ac:dyDescent="0.2">
      <c r="B44" s="3">
        <v>24</v>
      </c>
      <c r="C44" s="10" t="s">
        <v>21</v>
      </c>
      <c r="D44" s="4" t="s">
        <v>3</v>
      </c>
      <c r="E44" s="21">
        <v>155000</v>
      </c>
      <c r="F44" s="23">
        <v>2</v>
      </c>
      <c r="G44" s="21">
        <f t="shared" si="0"/>
        <v>310000</v>
      </c>
    </row>
    <row r="45" spans="2:7" hidden="1" outlineLevel="2" x14ac:dyDescent="0.2">
      <c r="B45" s="3">
        <v>29</v>
      </c>
      <c r="C45" s="10" t="s">
        <v>21</v>
      </c>
      <c r="D45" s="4" t="s">
        <v>6</v>
      </c>
      <c r="E45" s="21">
        <v>18000</v>
      </c>
      <c r="F45" s="23">
        <v>5</v>
      </c>
      <c r="G45" s="21">
        <f t="shared" si="0"/>
        <v>90000</v>
      </c>
    </row>
    <row r="46" spans="2:7" hidden="1" outlineLevel="2" x14ac:dyDescent="0.2">
      <c r="B46" s="3">
        <v>34</v>
      </c>
      <c r="C46" s="10" t="s">
        <v>21</v>
      </c>
      <c r="D46" s="4" t="s">
        <v>2</v>
      </c>
      <c r="E46" s="21">
        <v>15000</v>
      </c>
      <c r="F46" s="23">
        <v>2</v>
      </c>
      <c r="G46" s="21">
        <f t="shared" si="0"/>
        <v>30000</v>
      </c>
    </row>
    <row r="47" spans="2:7" outlineLevel="1" collapsed="1" x14ac:dyDescent="0.2">
      <c r="B47" s="3"/>
      <c r="C47" s="13" t="s">
        <v>35</v>
      </c>
      <c r="D47" s="4"/>
      <c r="E47" s="21"/>
      <c r="F47" s="23">
        <f>SUBTOTAL(9,F38:F46)</f>
        <v>23</v>
      </c>
      <c r="G47" s="21">
        <f>SUBTOTAL(9,G38:G46)</f>
        <v>2094000</v>
      </c>
    </row>
    <row r="48" spans="2:7" hidden="1" outlineLevel="2" x14ac:dyDescent="0.2">
      <c r="B48" s="3">
        <v>23</v>
      </c>
      <c r="C48" s="10" t="s">
        <v>23</v>
      </c>
      <c r="D48" s="4" t="s">
        <v>2</v>
      </c>
      <c r="E48" s="21">
        <v>198000</v>
      </c>
      <c r="F48" s="23">
        <v>1</v>
      </c>
      <c r="G48" s="21">
        <f t="shared" si="0"/>
        <v>198000</v>
      </c>
    </row>
    <row r="49" spans="2:7" outlineLevel="1" collapsed="1" x14ac:dyDescent="0.2">
      <c r="B49" s="26"/>
      <c r="C49" s="25" t="s">
        <v>36</v>
      </c>
      <c r="D49" s="24"/>
      <c r="E49" s="28"/>
      <c r="F49" s="29">
        <f>SUBTOTAL(9,F48:F48)</f>
        <v>1</v>
      </c>
      <c r="G49" s="28">
        <f>SUBTOTAL(9,G48:G48)</f>
        <v>198000</v>
      </c>
    </row>
    <row r="50" spans="2:7" x14ac:dyDescent="0.2">
      <c r="B50" s="26"/>
      <c r="C50" s="25" t="s">
        <v>37</v>
      </c>
      <c r="D50" s="24"/>
      <c r="E50" s="28"/>
      <c r="F50" s="29">
        <f>SUBTOTAL(9,F6:F48)</f>
        <v>109</v>
      </c>
      <c r="G50" s="28">
        <f>SUBTOTAL(9,G6:G48)</f>
        <v>10462000</v>
      </c>
    </row>
  </sheetData>
  <sortState xmlns:xlrd2="http://schemas.microsoft.com/office/spreadsheetml/2017/richdata2" ref="B6:G40">
    <sortCondition ref="C5"/>
  </sortState>
  <mergeCells count="1">
    <mergeCell ref="B2:G2"/>
  </mergeCells>
  <phoneticPr fontId="2"/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G69"/>
  <sheetViews>
    <sheetView workbookViewId="0"/>
  </sheetViews>
  <sheetFormatPr defaultRowHeight="13.8" outlineLevelRow="3" x14ac:dyDescent="0.2"/>
  <cols>
    <col min="1" max="1" width="3.6640625" customWidth="1"/>
    <col min="2" max="2" width="4.77734375" bestFit="1" customWidth="1"/>
    <col min="3" max="3" width="14.33203125" bestFit="1" customWidth="1"/>
    <col min="4" max="4" width="12.77734375" bestFit="1" customWidth="1"/>
    <col min="5" max="6" width="9.21875" bestFit="1" customWidth="1"/>
    <col min="7" max="7" width="13.6640625" bestFit="1" customWidth="1"/>
  </cols>
  <sheetData>
    <row r="2" spans="2:7" ht="13.5" customHeight="1" x14ac:dyDescent="0.2">
      <c r="B2" s="31" t="s">
        <v>51</v>
      </c>
      <c r="C2" s="31"/>
      <c r="D2" s="31"/>
      <c r="E2" s="31"/>
      <c r="F2" s="31"/>
      <c r="G2" s="31"/>
    </row>
    <row r="3" spans="2:7" ht="10.050000000000001" customHeight="1" x14ac:dyDescent="0.2"/>
    <row r="4" spans="2:7" ht="10.050000000000001" customHeight="1" thickBot="1" x14ac:dyDescent="0.25"/>
    <row r="5" spans="2:7" ht="13.5" customHeight="1" thickBot="1" x14ac:dyDescent="0.25">
      <c r="B5" s="17" t="s">
        <v>52</v>
      </c>
      <c r="C5" s="18" t="s">
        <v>16</v>
      </c>
      <c r="D5" s="18" t="s">
        <v>0</v>
      </c>
      <c r="E5" s="18" t="s">
        <v>57</v>
      </c>
      <c r="F5" s="18" t="s">
        <v>54</v>
      </c>
      <c r="G5" s="19" t="s">
        <v>56</v>
      </c>
    </row>
    <row r="6" spans="2:7" hidden="1" outlineLevel="3" x14ac:dyDescent="0.2">
      <c r="B6" s="1">
        <v>6</v>
      </c>
      <c r="C6" s="11" t="s">
        <v>20</v>
      </c>
      <c r="D6" s="2" t="s">
        <v>2</v>
      </c>
      <c r="E6" s="20">
        <v>198000</v>
      </c>
      <c r="F6" s="22">
        <v>1</v>
      </c>
      <c r="G6" s="20">
        <f>F6*E6</f>
        <v>198000</v>
      </c>
    </row>
    <row r="7" spans="2:7" hidden="1" outlineLevel="3" x14ac:dyDescent="0.2">
      <c r="B7" s="3">
        <v>27</v>
      </c>
      <c r="C7" s="10" t="s">
        <v>26</v>
      </c>
      <c r="D7" s="4" t="s">
        <v>2</v>
      </c>
      <c r="E7" s="21">
        <v>155000</v>
      </c>
      <c r="F7" s="23">
        <v>2</v>
      </c>
      <c r="G7" s="21">
        <f>F7*E7</f>
        <v>310000</v>
      </c>
    </row>
    <row r="8" spans="2:7" outlineLevel="2" collapsed="1" x14ac:dyDescent="0.2">
      <c r="B8" s="3"/>
      <c r="C8" s="10"/>
      <c r="D8" s="16" t="s">
        <v>40</v>
      </c>
      <c r="E8" s="21"/>
      <c r="F8" s="23"/>
      <c r="G8" s="21">
        <f>SUBTOTAL(9,G6:G7)</f>
        <v>508000</v>
      </c>
    </row>
    <row r="9" spans="2:7" hidden="1" outlineLevel="3" x14ac:dyDescent="0.2">
      <c r="B9" s="3">
        <v>8</v>
      </c>
      <c r="C9" s="10" t="s">
        <v>20</v>
      </c>
      <c r="D9" s="4" t="s">
        <v>3</v>
      </c>
      <c r="E9" s="21">
        <v>198000</v>
      </c>
      <c r="F9" s="23">
        <v>2</v>
      </c>
      <c r="G9" s="21">
        <f>F9*E9</f>
        <v>396000</v>
      </c>
    </row>
    <row r="10" spans="2:7" outlineLevel="2" collapsed="1" x14ac:dyDescent="0.2">
      <c r="B10" s="3"/>
      <c r="C10" s="10"/>
      <c r="D10" s="16" t="s">
        <v>41</v>
      </c>
      <c r="E10" s="21"/>
      <c r="F10" s="23"/>
      <c r="G10" s="21">
        <f>SUBTOTAL(9,G9:G9)</f>
        <v>396000</v>
      </c>
    </row>
    <row r="11" spans="2:7" outlineLevel="1" x14ac:dyDescent="0.2">
      <c r="B11" s="3"/>
      <c r="C11" s="13" t="s">
        <v>28</v>
      </c>
      <c r="D11" s="4"/>
      <c r="E11" s="21"/>
      <c r="F11" s="23"/>
      <c r="G11" s="21">
        <f>SUBTOTAL(9,G6:G9)</f>
        <v>904000</v>
      </c>
    </row>
    <row r="12" spans="2:7" hidden="1" outlineLevel="3" x14ac:dyDescent="0.2">
      <c r="B12" s="3">
        <v>9</v>
      </c>
      <c r="C12" s="10" t="s">
        <v>13</v>
      </c>
      <c r="D12" s="4" t="s">
        <v>2</v>
      </c>
      <c r="E12" s="21">
        <v>155000</v>
      </c>
      <c r="F12" s="23">
        <v>6</v>
      </c>
      <c r="G12" s="21">
        <f>F12*E12</f>
        <v>930000</v>
      </c>
    </row>
    <row r="13" spans="2:7" hidden="1" outlineLevel="3" x14ac:dyDescent="0.2">
      <c r="B13" s="3">
        <v>12</v>
      </c>
      <c r="C13" s="10" t="s">
        <v>27</v>
      </c>
      <c r="D13" s="4" t="s">
        <v>2</v>
      </c>
      <c r="E13" s="21">
        <v>18000</v>
      </c>
      <c r="F13" s="23">
        <v>1</v>
      </c>
      <c r="G13" s="21">
        <f>F13*E13</f>
        <v>18000</v>
      </c>
    </row>
    <row r="14" spans="2:7" outlineLevel="2" collapsed="1" x14ac:dyDescent="0.2">
      <c r="B14" s="3"/>
      <c r="C14" s="10"/>
      <c r="D14" s="16" t="s">
        <v>40</v>
      </c>
      <c r="E14" s="21"/>
      <c r="F14" s="23"/>
      <c r="G14" s="21">
        <f>SUBTOTAL(9,G12:G13)</f>
        <v>948000</v>
      </c>
    </row>
    <row r="15" spans="2:7" outlineLevel="1" x14ac:dyDescent="0.2">
      <c r="B15" s="3"/>
      <c r="C15" s="13" t="s">
        <v>29</v>
      </c>
      <c r="D15" s="4"/>
      <c r="E15" s="21"/>
      <c r="F15" s="23"/>
      <c r="G15" s="21">
        <f>SUBTOTAL(9,G12:G13)</f>
        <v>948000</v>
      </c>
    </row>
    <row r="16" spans="2:7" hidden="1" outlineLevel="3" x14ac:dyDescent="0.2">
      <c r="B16" s="3">
        <v>25</v>
      </c>
      <c r="C16" s="10" t="s">
        <v>17</v>
      </c>
      <c r="D16" s="4" t="s">
        <v>10</v>
      </c>
      <c r="E16" s="21">
        <v>42000</v>
      </c>
      <c r="F16" s="23">
        <v>4</v>
      </c>
      <c r="G16" s="21">
        <f>F16*E16</f>
        <v>168000</v>
      </c>
    </row>
    <row r="17" spans="2:7" outlineLevel="2" collapsed="1" x14ac:dyDescent="0.2">
      <c r="B17" s="3"/>
      <c r="C17" s="10"/>
      <c r="D17" s="16" t="s">
        <v>43</v>
      </c>
      <c r="E17" s="21"/>
      <c r="F17" s="23"/>
      <c r="G17" s="21">
        <f>SUBTOTAL(9,G16:G16)</f>
        <v>168000</v>
      </c>
    </row>
    <row r="18" spans="2:7" hidden="1" outlineLevel="3" x14ac:dyDescent="0.2">
      <c r="B18" s="3">
        <v>15</v>
      </c>
      <c r="C18" s="10" t="s">
        <v>17</v>
      </c>
      <c r="D18" s="4" t="s">
        <v>3</v>
      </c>
      <c r="E18" s="21">
        <v>198000</v>
      </c>
      <c r="F18" s="23">
        <v>4</v>
      </c>
      <c r="G18" s="21">
        <f>F18*E18</f>
        <v>792000</v>
      </c>
    </row>
    <row r="19" spans="2:7" hidden="1" outlineLevel="3" x14ac:dyDescent="0.2">
      <c r="B19" s="3">
        <v>30</v>
      </c>
      <c r="C19" s="10" t="s">
        <v>17</v>
      </c>
      <c r="D19" s="4" t="s">
        <v>3</v>
      </c>
      <c r="E19" s="21">
        <v>15000</v>
      </c>
      <c r="F19" s="23">
        <v>5</v>
      </c>
      <c r="G19" s="21">
        <f>F19*E19</f>
        <v>75000</v>
      </c>
    </row>
    <row r="20" spans="2:7" hidden="1" outlineLevel="3" x14ac:dyDescent="0.2">
      <c r="B20" s="3">
        <v>32</v>
      </c>
      <c r="C20" s="10" t="s">
        <v>17</v>
      </c>
      <c r="D20" s="4" t="s">
        <v>3</v>
      </c>
      <c r="E20" s="21">
        <v>198000</v>
      </c>
      <c r="F20" s="23">
        <v>2</v>
      </c>
      <c r="G20" s="21">
        <f>F20*E20</f>
        <v>396000</v>
      </c>
    </row>
    <row r="21" spans="2:7" outlineLevel="2" collapsed="1" x14ac:dyDescent="0.2">
      <c r="B21" s="3"/>
      <c r="C21" s="10"/>
      <c r="D21" s="16" t="s">
        <v>41</v>
      </c>
      <c r="E21" s="21"/>
      <c r="F21" s="23"/>
      <c r="G21" s="21">
        <f>SUBTOTAL(9,G18:G20)</f>
        <v>1263000</v>
      </c>
    </row>
    <row r="22" spans="2:7" outlineLevel="1" x14ac:dyDescent="0.2">
      <c r="B22" s="3"/>
      <c r="C22" s="13" t="s">
        <v>30</v>
      </c>
      <c r="D22" s="4"/>
      <c r="E22" s="21"/>
      <c r="F22" s="23"/>
      <c r="G22" s="21">
        <f>SUBTOTAL(9,G16:G20)</f>
        <v>1431000</v>
      </c>
    </row>
    <row r="23" spans="2:7" hidden="1" outlineLevel="3" x14ac:dyDescent="0.2">
      <c r="B23" s="3">
        <v>2</v>
      </c>
      <c r="C23" s="10" t="s">
        <v>19</v>
      </c>
      <c r="D23" s="4" t="s">
        <v>2</v>
      </c>
      <c r="E23" s="21">
        <v>198000</v>
      </c>
      <c r="F23" s="23">
        <v>3</v>
      </c>
      <c r="G23" s="21">
        <f>F23*E23</f>
        <v>594000</v>
      </c>
    </row>
    <row r="24" spans="2:7" hidden="1" outlineLevel="3" x14ac:dyDescent="0.2">
      <c r="B24" s="3">
        <v>16</v>
      </c>
      <c r="C24" s="10" t="s">
        <v>19</v>
      </c>
      <c r="D24" s="4" t="s">
        <v>2</v>
      </c>
      <c r="E24" s="21">
        <v>42000</v>
      </c>
      <c r="F24" s="23">
        <v>6</v>
      </c>
      <c r="G24" s="21">
        <f>F24*E24</f>
        <v>252000</v>
      </c>
    </row>
    <row r="25" spans="2:7" outlineLevel="2" collapsed="1" x14ac:dyDescent="0.2">
      <c r="B25" s="3"/>
      <c r="C25" s="10"/>
      <c r="D25" s="16" t="s">
        <v>40</v>
      </c>
      <c r="E25" s="21"/>
      <c r="F25" s="23"/>
      <c r="G25" s="21">
        <f>SUBTOTAL(9,G23:G24)</f>
        <v>846000</v>
      </c>
    </row>
    <row r="26" spans="2:7" hidden="1" outlineLevel="3" x14ac:dyDescent="0.2">
      <c r="B26" s="3">
        <v>4</v>
      </c>
      <c r="C26" s="10" t="s">
        <v>19</v>
      </c>
      <c r="D26" s="4" t="s">
        <v>5</v>
      </c>
      <c r="E26" s="21">
        <v>42000</v>
      </c>
      <c r="F26" s="23">
        <v>3</v>
      </c>
      <c r="G26" s="21">
        <f>F26*E26</f>
        <v>126000</v>
      </c>
    </row>
    <row r="27" spans="2:7" hidden="1" outlineLevel="3" x14ac:dyDescent="0.2">
      <c r="B27" s="3">
        <v>28</v>
      </c>
      <c r="C27" s="10" t="s">
        <v>19</v>
      </c>
      <c r="D27" s="4" t="s">
        <v>5</v>
      </c>
      <c r="E27" s="21">
        <v>18000</v>
      </c>
      <c r="F27" s="23">
        <v>3</v>
      </c>
      <c r="G27" s="21">
        <f>F27*E27</f>
        <v>54000</v>
      </c>
    </row>
    <row r="28" spans="2:7" hidden="1" outlineLevel="3" x14ac:dyDescent="0.2">
      <c r="B28" s="3">
        <v>31</v>
      </c>
      <c r="C28" s="10" t="s">
        <v>19</v>
      </c>
      <c r="D28" s="4" t="s">
        <v>5</v>
      </c>
      <c r="E28" s="21">
        <v>155000</v>
      </c>
      <c r="F28" s="23">
        <v>3</v>
      </c>
      <c r="G28" s="21">
        <f>F28*E28</f>
        <v>465000</v>
      </c>
    </row>
    <row r="29" spans="2:7" outlineLevel="2" collapsed="1" x14ac:dyDescent="0.2">
      <c r="B29" s="3"/>
      <c r="C29" s="10"/>
      <c r="D29" s="16" t="s">
        <v>46</v>
      </c>
      <c r="E29" s="21"/>
      <c r="F29" s="23"/>
      <c r="G29" s="21">
        <f>SUBTOTAL(9,G26:G28)</f>
        <v>645000</v>
      </c>
    </row>
    <row r="30" spans="2:7" outlineLevel="1" x14ac:dyDescent="0.2">
      <c r="B30" s="3"/>
      <c r="C30" s="13" t="s">
        <v>31</v>
      </c>
      <c r="D30" s="4"/>
      <c r="E30" s="21"/>
      <c r="F30" s="23"/>
      <c r="G30" s="21">
        <f>SUBTOTAL(9,G23:G28)</f>
        <v>1491000</v>
      </c>
    </row>
    <row r="31" spans="2:7" hidden="1" outlineLevel="3" x14ac:dyDescent="0.2">
      <c r="B31" s="3">
        <v>1</v>
      </c>
      <c r="C31" s="10" t="s">
        <v>14</v>
      </c>
      <c r="D31" s="4" t="s">
        <v>1</v>
      </c>
      <c r="E31" s="21">
        <v>155000</v>
      </c>
      <c r="F31" s="23">
        <v>5</v>
      </c>
      <c r="G31" s="21">
        <f>F31*E31</f>
        <v>775000</v>
      </c>
    </row>
    <row r="32" spans="2:7" hidden="1" outlineLevel="3" x14ac:dyDescent="0.2">
      <c r="B32" s="3">
        <v>11</v>
      </c>
      <c r="C32" s="10" t="s">
        <v>14</v>
      </c>
      <c r="D32" s="4" t="s">
        <v>1</v>
      </c>
      <c r="E32" s="21">
        <v>18000</v>
      </c>
      <c r="F32" s="23">
        <v>8</v>
      </c>
      <c r="G32" s="21">
        <f>F32*E32</f>
        <v>144000</v>
      </c>
    </row>
    <row r="33" spans="2:7" outlineLevel="2" collapsed="1" x14ac:dyDescent="0.2">
      <c r="B33" s="3"/>
      <c r="C33" s="10"/>
      <c r="D33" s="16" t="s">
        <v>45</v>
      </c>
      <c r="E33" s="21"/>
      <c r="F33" s="23"/>
      <c r="G33" s="21">
        <f>SUBTOTAL(9,G31:G32)</f>
        <v>919000</v>
      </c>
    </row>
    <row r="34" spans="2:7" hidden="1" outlineLevel="3" x14ac:dyDescent="0.2">
      <c r="B34" s="3">
        <v>5</v>
      </c>
      <c r="C34" s="10" t="s">
        <v>14</v>
      </c>
      <c r="D34" s="4" t="s">
        <v>4</v>
      </c>
      <c r="E34" s="21">
        <v>42000</v>
      </c>
      <c r="F34" s="23">
        <v>3</v>
      </c>
      <c r="G34" s="21">
        <f>F34*E34</f>
        <v>126000</v>
      </c>
    </row>
    <row r="35" spans="2:7" hidden="1" outlineLevel="3" x14ac:dyDescent="0.2">
      <c r="B35" s="3">
        <v>33</v>
      </c>
      <c r="C35" s="10" t="s">
        <v>14</v>
      </c>
      <c r="D35" s="4" t="s">
        <v>4</v>
      </c>
      <c r="E35" s="21">
        <v>18000</v>
      </c>
      <c r="F35" s="23">
        <v>3</v>
      </c>
      <c r="G35" s="21">
        <f>F35*E35</f>
        <v>54000</v>
      </c>
    </row>
    <row r="36" spans="2:7" hidden="1" outlineLevel="3" x14ac:dyDescent="0.2">
      <c r="B36" s="5">
        <v>35</v>
      </c>
      <c r="C36" s="10" t="s">
        <v>14</v>
      </c>
      <c r="D36" s="4" t="s">
        <v>4</v>
      </c>
      <c r="E36" s="21">
        <v>18000</v>
      </c>
      <c r="F36" s="23">
        <v>2</v>
      </c>
      <c r="G36" s="21">
        <f>F36*E36</f>
        <v>36000</v>
      </c>
    </row>
    <row r="37" spans="2:7" outlineLevel="2" collapsed="1" x14ac:dyDescent="0.2">
      <c r="B37" s="5"/>
      <c r="C37" s="10"/>
      <c r="D37" s="16" t="s">
        <v>48</v>
      </c>
      <c r="E37" s="21"/>
      <c r="F37" s="23"/>
      <c r="G37" s="21">
        <f>SUBTOTAL(9,G34:G36)</f>
        <v>216000</v>
      </c>
    </row>
    <row r="38" spans="2:7" outlineLevel="1" x14ac:dyDescent="0.2">
      <c r="B38" s="5"/>
      <c r="C38" s="13" t="s">
        <v>32</v>
      </c>
      <c r="D38" s="4"/>
      <c r="E38" s="21"/>
      <c r="F38" s="23"/>
      <c r="G38" s="21">
        <f>SUBTOTAL(9,G31:G36)</f>
        <v>1135000</v>
      </c>
    </row>
    <row r="39" spans="2:7" hidden="1" outlineLevel="3" x14ac:dyDescent="0.2">
      <c r="B39" s="3">
        <v>26</v>
      </c>
      <c r="C39" s="10" t="s">
        <v>18</v>
      </c>
      <c r="D39" s="4" t="s">
        <v>10</v>
      </c>
      <c r="E39" s="21">
        <v>42000</v>
      </c>
      <c r="F39" s="23">
        <v>1</v>
      </c>
      <c r="G39" s="21">
        <f>F39*E39</f>
        <v>42000</v>
      </c>
    </row>
    <row r="40" spans="2:7" outlineLevel="2" collapsed="1" x14ac:dyDescent="0.2">
      <c r="B40" s="3"/>
      <c r="C40" s="10"/>
      <c r="D40" s="16" t="s">
        <v>43</v>
      </c>
      <c r="E40" s="21"/>
      <c r="F40" s="23"/>
      <c r="G40" s="21">
        <f>SUBTOTAL(9,G39:G39)</f>
        <v>42000</v>
      </c>
    </row>
    <row r="41" spans="2:7" hidden="1" outlineLevel="3" x14ac:dyDescent="0.2">
      <c r="B41" s="3">
        <v>3</v>
      </c>
      <c r="C41" s="10" t="s">
        <v>18</v>
      </c>
      <c r="D41" s="4" t="s">
        <v>3</v>
      </c>
      <c r="E41" s="21">
        <v>15000</v>
      </c>
      <c r="F41" s="23">
        <v>5</v>
      </c>
      <c r="G41" s="21">
        <f>F41*E41</f>
        <v>75000</v>
      </c>
    </row>
    <row r="42" spans="2:7" hidden="1" outlineLevel="3" x14ac:dyDescent="0.2">
      <c r="B42" s="3">
        <v>19</v>
      </c>
      <c r="C42" s="10" t="s">
        <v>18</v>
      </c>
      <c r="D42" s="4" t="s">
        <v>3</v>
      </c>
      <c r="E42" s="21">
        <v>155000</v>
      </c>
      <c r="F42" s="23">
        <v>1</v>
      </c>
      <c r="G42" s="21">
        <f>F42*E42</f>
        <v>155000</v>
      </c>
    </row>
    <row r="43" spans="2:7" outlineLevel="2" collapsed="1" x14ac:dyDescent="0.2">
      <c r="B43" s="3"/>
      <c r="C43" s="10"/>
      <c r="D43" s="16" t="s">
        <v>41</v>
      </c>
      <c r="E43" s="21"/>
      <c r="F43" s="23"/>
      <c r="G43" s="21">
        <f>SUBTOTAL(9,G41:G42)</f>
        <v>230000</v>
      </c>
    </row>
    <row r="44" spans="2:7" outlineLevel="1" x14ac:dyDescent="0.2">
      <c r="B44" s="3"/>
      <c r="C44" s="13" t="s">
        <v>33</v>
      </c>
      <c r="D44" s="4"/>
      <c r="E44" s="21"/>
      <c r="F44" s="23"/>
      <c r="G44" s="21">
        <f>SUBTOTAL(9,G39:G42)</f>
        <v>272000</v>
      </c>
    </row>
    <row r="45" spans="2:7" hidden="1" outlineLevel="3" x14ac:dyDescent="0.2">
      <c r="B45" s="3">
        <v>17</v>
      </c>
      <c r="C45" s="10" t="s">
        <v>15</v>
      </c>
      <c r="D45" s="4" t="s">
        <v>8</v>
      </c>
      <c r="E45" s="21">
        <v>155000</v>
      </c>
      <c r="F45" s="23">
        <v>4</v>
      </c>
      <c r="G45" s="21">
        <f>F45*E45</f>
        <v>620000</v>
      </c>
    </row>
    <row r="46" spans="2:7" outlineLevel="2" collapsed="1" x14ac:dyDescent="0.2">
      <c r="B46" s="3"/>
      <c r="C46" s="10"/>
      <c r="D46" s="16" t="s">
        <v>44</v>
      </c>
      <c r="E46" s="21"/>
      <c r="F46" s="23"/>
      <c r="G46" s="21">
        <f>SUBTOTAL(9,G45:G45)</f>
        <v>620000</v>
      </c>
    </row>
    <row r="47" spans="2:7" hidden="1" outlineLevel="3" x14ac:dyDescent="0.2">
      <c r="B47" s="3">
        <v>21</v>
      </c>
      <c r="C47" s="10" t="s">
        <v>15</v>
      </c>
      <c r="D47" s="4" t="s">
        <v>3</v>
      </c>
      <c r="E47" s="21">
        <v>198000</v>
      </c>
      <c r="F47" s="23">
        <v>3</v>
      </c>
      <c r="G47" s="21">
        <f>F47*E47</f>
        <v>594000</v>
      </c>
    </row>
    <row r="48" spans="2:7" outlineLevel="2" collapsed="1" x14ac:dyDescent="0.2">
      <c r="B48" s="3"/>
      <c r="C48" s="10"/>
      <c r="D48" s="16" t="s">
        <v>41</v>
      </c>
      <c r="E48" s="21"/>
      <c r="F48" s="23"/>
      <c r="G48" s="21">
        <f>SUBTOTAL(9,G47:G47)</f>
        <v>594000</v>
      </c>
    </row>
    <row r="49" spans="2:7" hidden="1" outlineLevel="3" x14ac:dyDescent="0.2">
      <c r="B49" s="3">
        <v>20</v>
      </c>
      <c r="C49" s="10" t="s">
        <v>15</v>
      </c>
      <c r="D49" s="4" t="s">
        <v>7</v>
      </c>
      <c r="E49" s="21">
        <v>155000</v>
      </c>
      <c r="F49" s="23">
        <v>5</v>
      </c>
      <c r="G49" s="21">
        <f>F49*E49</f>
        <v>775000</v>
      </c>
    </row>
    <row r="50" spans="2:7" outlineLevel="2" collapsed="1" x14ac:dyDescent="0.2">
      <c r="B50" s="3"/>
      <c r="C50" s="10"/>
      <c r="D50" s="16" t="s">
        <v>42</v>
      </c>
      <c r="E50" s="21"/>
      <c r="F50" s="23"/>
      <c r="G50" s="21">
        <f>SUBTOTAL(9,G49:G49)</f>
        <v>775000</v>
      </c>
    </row>
    <row r="51" spans="2:7" outlineLevel="1" x14ac:dyDescent="0.2">
      <c r="B51" s="3"/>
      <c r="C51" s="13" t="s">
        <v>34</v>
      </c>
      <c r="D51" s="4"/>
      <c r="E51" s="21"/>
      <c r="F51" s="23"/>
      <c r="G51" s="21">
        <f>SUBTOTAL(9,G45:G49)</f>
        <v>1989000</v>
      </c>
    </row>
    <row r="52" spans="2:7" hidden="1" outlineLevel="3" x14ac:dyDescent="0.2">
      <c r="B52" s="3">
        <v>18</v>
      </c>
      <c r="C52" s="10" t="s">
        <v>21</v>
      </c>
      <c r="D52" s="4" t="s">
        <v>6</v>
      </c>
      <c r="E52" s="21">
        <v>155000</v>
      </c>
      <c r="F52" s="23">
        <v>2</v>
      </c>
      <c r="G52" s="21">
        <f>F52*E52</f>
        <v>310000</v>
      </c>
    </row>
    <row r="53" spans="2:7" hidden="1" outlineLevel="3" x14ac:dyDescent="0.2">
      <c r="B53" s="3">
        <v>29</v>
      </c>
      <c r="C53" s="10" t="s">
        <v>21</v>
      </c>
      <c r="D53" s="4" t="s">
        <v>6</v>
      </c>
      <c r="E53" s="21">
        <v>18000</v>
      </c>
      <c r="F53" s="23">
        <v>5</v>
      </c>
      <c r="G53" s="21">
        <f>F53*E53</f>
        <v>90000</v>
      </c>
    </row>
    <row r="54" spans="2:7" outlineLevel="2" collapsed="1" x14ac:dyDescent="0.2">
      <c r="B54" s="3"/>
      <c r="C54" s="10"/>
      <c r="D54" s="16" t="s">
        <v>47</v>
      </c>
      <c r="E54" s="21"/>
      <c r="F54" s="23"/>
      <c r="G54" s="21">
        <f>SUBTOTAL(9,G52:G53)</f>
        <v>400000</v>
      </c>
    </row>
    <row r="55" spans="2:7" hidden="1" outlineLevel="3" x14ac:dyDescent="0.2">
      <c r="B55" s="3">
        <v>13</v>
      </c>
      <c r="C55" s="10" t="s">
        <v>21</v>
      </c>
      <c r="D55" s="4" t="s">
        <v>2</v>
      </c>
      <c r="E55" s="21">
        <v>155000</v>
      </c>
      <c r="F55" s="23">
        <v>2</v>
      </c>
      <c r="G55" s="21">
        <f>F55*E55</f>
        <v>310000</v>
      </c>
    </row>
    <row r="56" spans="2:7" hidden="1" outlineLevel="3" x14ac:dyDescent="0.2">
      <c r="B56" s="3">
        <v>34</v>
      </c>
      <c r="C56" s="10" t="s">
        <v>21</v>
      </c>
      <c r="D56" s="4" t="s">
        <v>2</v>
      </c>
      <c r="E56" s="21">
        <v>15000</v>
      </c>
      <c r="F56" s="23">
        <v>2</v>
      </c>
      <c r="G56" s="21">
        <f>F56*E56</f>
        <v>30000</v>
      </c>
    </row>
    <row r="57" spans="2:7" outlineLevel="2" collapsed="1" x14ac:dyDescent="0.2">
      <c r="B57" s="3"/>
      <c r="C57" s="10"/>
      <c r="D57" s="16" t="s">
        <v>40</v>
      </c>
      <c r="E57" s="21"/>
      <c r="F57" s="23"/>
      <c r="G57" s="21">
        <f>SUBTOTAL(9,G55:G56)</f>
        <v>340000</v>
      </c>
    </row>
    <row r="58" spans="2:7" hidden="1" outlineLevel="3" x14ac:dyDescent="0.2">
      <c r="B58" s="3">
        <v>14</v>
      </c>
      <c r="C58" s="10" t="s">
        <v>21</v>
      </c>
      <c r="D58" s="4" t="s">
        <v>3</v>
      </c>
      <c r="E58" s="21">
        <v>42000</v>
      </c>
      <c r="F58" s="23">
        <v>2</v>
      </c>
      <c r="G58" s="21">
        <f>F58*E58</f>
        <v>84000</v>
      </c>
    </row>
    <row r="59" spans="2:7" hidden="1" outlineLevel="3" x14ac:dyDescent="0.2">
      <c r="B59" s="3">
        <v>22</v>
      </c>
      <c r="C59" s="10" t="s">
        <v>21</v>
      </c>
      <c r="D59" s="4" t="s">
        <v>3</v>
      </c>
      <c r="E59" s="21">
        <v>15000</v>
      </c>
      <c r="F59" s="23">
        <v>2</v>
      </c>
      <c r="G59" s="21">
        <f>F59*E59</f>
        <v>30000</v>
      </c>
    </row>
    <row r="60" spans="2:7" hidden="1" outlineLevel="3" x14ac:dyDescent="0.2">
      <c r="B60" s="3">
        <v>24</v>
      </c>
      <c r="C60" s="10" t="s">
        <v>21</v>
      </c>
      <c r="D60" s="4" t="s">
        <v>3</v>
      </c>
      <c r="E60" s="21">
        <v>155000</v>
      </c>
      <c r="F60" s="23">
        <v>2</v>
      </c>
      <c r="G60" s="21">
        <f>F60*E60</f>
        <v>310000</v>
      </c>
    </row>
    <row r="61" spans="2:7" outlineLevel="2" collapsed="1" x14ac:dyDescent="0.2">
      <c r="B61" s="3"/>
      <c r="C61" s="10"/>
      <c r="D61" s="16" t="s">
        <v>41</v>
      </c>
      <c r="E61" s="21"/>
      <c r="F61" s="23"/>
      <c r="G61" s="21">
        <f>SUBTOTAL(9,G58:G60)</f>
        <v>424000</v>
      </c>
    </row>
    <row r="62" spans="2:7" hidden="1" outlineLevel="3" x14ac:dyDescent="0.2">
      <c r="B62" s="3">
        <v>7</v>
      </c>
      <c r="C62" s="10" t="s">
        <v>22</v>
      </c>
      <c r="D62" s="4" t="s">
        <v>5</v>
      </c>
      <c r="E62" s="21">
        <v>155000</v>
      </c>
      <c r="F62" s="23">
        <v>2</v>
      </c>
      <c r="G62" s="21">
        <f>F62*E62</f>
        <v>310000</v>
      </c>
    </row>
    <row r="63" spans="2:7" hidden="1" outlineLevel="3" x14ac:dyDescent="0.2">
      <c r="B63" s="3">
        <v>10</v>
      </c>
      <c r="C63" s="10" t="s">
        <v>22</v>
      </c>
      <c r="D63" s="4" t="s">
        <v>5</v>
      </c>
      <c r="E63" s="21">
        <v>155000</v>
      </c>
      <c r="F63" s="23">
        <v>4</v>
      </c>
      <c r="G63" s="21">
        <f>F63*E63</f>
        <v>620000</v>
      </c>
    </row>
    <row r="64" spans="2:7" outlineLevel="2" collapsed="1" x14ac:dyDescent="0.2">
      <c r="B64" s="3"/>
      <c r="C64" s="10"/>
      <c r="D64" s="16" t="s">
        <v>46</v>
      </c>
      <c r="E64" s="21"/>
      <c r="F64" s="23"/>
      <c r="G64" s="21">
        <f>SUBTOTAL(9,G62:G63)</f>
        <v>930000</v>
      </c>
    </row>
    <row r="65" spans="2:7" outlineLevel="1" x14ac:dyDescent="0.2">
      <c r="B65" s="3"/>
      <c r="C65" s="13" t="s">
        <v>35</v>
      </c>
      <c r="D65" s="4"/>
      <c r="E65" s="21"/>
      <c r="F65" s="23"/>
      <c r="G65" s="21">
        <f>SUBTOTAL(9,G52:G63)</f>
        <v>2094000</v>
      </c>
    </row>
    <row r="66" spans="2:7" hidden="1" outlineLevel="3" x14ac:dyDescent="0.2">
      <c r="B66" s="3">
        <v>23</v>
      </c>
      <c r="C66" s="10" t="s">
        <v>23</v>
      </c>
      <c r="D66" s="4" t="s">
        <v>2</v>
      </c>
      <c r="E66" s="21">
        <v>198000</v>
      </c>
      <c r="F66" s="23">
        <v>1</v>
      </c>
      <c r="G66" s="21">
        <f>F66*E66</f>
        <v>198000</v>
      </c>
    </row>
    <row r="67" spans="2:7" outlineLevel="2" collapsed="1" x14ac:dyDescent="0.2">
      <c r="B67" s="26"/>
      <c r="D67" s="30" t="s">
        <v>40</v>
      </c>
      <c r="E67" s="28"/>
      <c r="F67" s="29"/>
      <c r="G67" s="28">
        <f>SUBTOTAL(9,G66:G66)</f>
        <v>198000</v>
      </c>
    </row>
    <row r="68" spans="2:7" outlineLevel="1" x14ac:dyDescent="0.2">
      <c r="B68" s="26"/>
      <c r="C68" s="25" t="s">
        <v>36</v>
      </c>
      <c r="D68" s="24"/>
      <c r="E68" s="28"/>
      <c r="F68" s="29"/>
      <c r="G68" s="28">
        <f>SUBTOTAL(9,G66:G66)</f>
        <v>198000</v>
      </c>
    </row>
    <row r="69" spans="2:7" x14ac:dyDescent="0.2">
      <c r="B69" s="26"/>
      <c r="C69" s="25" t="s">
        <v>37</v>
      </c>
      <c r="D69" s="24"/>
      <c r="E69" s="28"/>
      <c r="F69" s="29"/>
      <c r="G69" s="28">
        <f>SUBTOTAL(9,G6:G66)</f>
        <v>10462000</v>
      </c>
    </row>
  </sheetData>
  <sortState xmlns:xlrd2="http://schemas.microsoft.com/office/spreadsheetml/2017/richdata2" ref="B5:G66">
    <sortCondition ref="C6:C66"/>
    <sortCondition ref="D6:D66"/>
  </sortState>
  <mergeCells count="1">
    <mergeCell ref="B2:G2"/>
  </mergeCells>
  <phoneticPr fontId="2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H34"/>
  <sheetViews>
    <sheetView zoomScaleNormal="100" workbookViewId="0"/>
  </sheetViews>
  <sheetFormatPr defaultRowHeight="13.8" x14ac:dyDescent="0.2"/>
  <cols>
    <col min="2" max="2" width="14.33203125" bestFit="1" customWidth="1"/>
    <col min="3" max="3" width="10" bestFit="1" customWidth="1"/>
    <col min="4" max="4" width="14.33203125" bestFit="1" customWidth="1"/>
    <col min="5" max="5" width="9" customWidth="1"/>
    <col min="6" max="6" width="14.33203125" bestFit="1" customWidth="1"/>
    <col min="7" max="7" width="12.77734375" bestFit="1" customWidth="1"/>
    <col min="8" max="8" width="14.33203125" bestFit="1" customWidth="1"/>
  </cols>
  <sheetData>
    <row r="2" spans="2:8" ht="16.3" x14ac:dyDescent="0.2">
      <c r="B2" s="33" t="s">
        <v>49</v>
      </c>
      <c r="C2" s="33"/>
      <c r="D2" s="33"/>
      <c r="F2" s="33" t="s">
        <v>50</v>
      </c>
      <c r="G2" s="33"/>
      <c r="H2" s="33"/>
    </row>
    <row r="3" spans="2:8" ht="16.3" x14ac:dyDescent="0.2">
      <c r="B3" s="14"/>
    </row>
    <row r="4" spans="2:8" ht="14.4" x14ac:dyDescent="0.2">
      <c r="B4" s="32" t="s">
        <v>38</v>
      </c>
      <c r="C4" s="32"/>
      <c r="D4" s="32"/>
      <c r="E4" s="15"/>
      <c r="F4" s="32" t="s">
        <v>39</v>
      </c>
      <c r="G4" s="32"/>
      <c r="H4" s="32"/>
    </row>
    <row r="5" spans="2:8" x14ac:dyDescent="0.2">
      <c r="B5" s="27" t="s">
        <v>16</v>
      </c>
      <c r="C5" s="27" t="s">
        <v>54</v>
      </c>
      <c r="D5" s="27" t="s">
        <v>56</v>
      </c>
      <c r="F5" s="27" t="s">
        <v>16</v>
      </c>
      <c r="G5" s="27" t="s">
        <v>0</v>
      </c>
      <c r="H5" s="27" t="s">
        <v>56</v>
      </c>
    </row>
    <row r="6" spans="2:8" x14ac:dyDescent="0.2">
      <c r="B6" s="13" t="s">
        <v>28</v>
      </c>
      <c r="C6" s="23">
        <v>5</v>
      </c>
      <c r="D6" s="21">
        <v>904000</v>
      </c>
      <c r="F6" s="10"/>
      <c r="G6" s="16" t="s">
        <v>40</v>
      </c>
      <c r="H6" s="21">
        <v>508000</v>
      </c>
    </row>
    <row r="7" spans="2:8" x14ac:dyDescent="0.2">
      <c r="B7" s="13" t="s">
        <v>29</v>
      </c>
      <c r="C7" s="23">
        <v>7</v>
      </c>
      <c r="D7" s="21">
        <v>948000</v>
      </c>
      <c r="F7" s="10"/>
      <c r="G7" s="16" t="s">
        <v>41</v>
      </c>
      <c r="H7" s="21">
        <v>396000</v>
      </c>
    </row>
    <row r="8" spans="2:8" x14ac:dyDescent="0.2">
      <c r="B8" s="13" t="s">
        <v>30</v>
      </c>
      <c r="C8" s="23">
        <v>15</v>
      </c>
      <c r="D8" s="21">
        <v>1431000</v>
      </c>
      <c r="F8" s="13" t="s">
        <v>28</v>
      </c>
      <c r="G8" s="4"/>
      <c r="H8" s="21">
        <v>904000</v>
      </c>
    </row>
    <row r="9" spans="2:8" x14ac:dyDescent="0.2">
      <c r="B9" s="13" t="s">
        <v>31</v>
      </c>
      <c r="C9" s="23">
        <v>18</v>
      </c>
      <c r="D9" s="21">
        <v>1491000</v>
      </c>
      <c r="F9" s="10"/>
      <c r="G9" s="16" t="s">
        <v>40</v>
      </c>
      <c r="H9" s="21">
        <v>948000</v>
      </c>
    </row>
    <row r="10" spans="2:8" x14ac:dyDescent="0.2">
      <c r="B10" s="13" t="s">
        <v>32</v>
      </c>
      <c r="C10" s="23">
        <v>21</v>
      </c>
      <c r="D10" s="21">
        <v>1135000</v>
      </c>
      <c r="F10" s="13" t="s">
        <v>29</v>
      </c>
      <c r="G10" s="4"/>
      <c r="H10" s="21">
        <v>948000</v>
      </c>
    </row>
    <row r="11" spans="2:8" x14ac:dyDescent="0.2">
      <c r="B11" s="13" t="s">
        <v>33</v>
      </c>
      <c r="C11" s="23">
        <v>7</v>
      </c>
      <c r="D11" s="21">
        <v>272000</v>
      </c>
      <c r="F11" s="10"/>
      <c r="G11" s="16" t="s">
        <v>43</v>
      </c>
      <c r="H11" s="21">
        <v>168000</v>
      </c>
    </row>
    <row r="12" spans="2:8" x14ac:dyDescent="0.2">
      <c r="B12" s="13" t="s">
        <v>34</v>
      </c>
      <c r="C12" s="23">
        <v>12</v>
      </c>
      <c r="D12" s="21">
        <v>1989000</v>
      </c>
      <c r="F12" s="10"/>
      <c r="G12" s="16" t="s">
        <v>41</v>
      </c>
      <c r="H12" s="21">
        <v>1263000</v>
      </c>
    </row>
    <row r="13" spans="2:8" x14ac:dyDescent="0.2">
      <c r="B13" s="13" t="s">
        <v>35</v>
      </c>
      <c r="C13" s="23">
        <v>23</v>
      </c>
      <c r="D13" s="21">
        <v>2094000</v>
      </c>
      <c r="F13" s="13" t="s">
        <v>30</v>
      </c>
      <c r="G13" s="4"/>
      <c r="H13" s="21">
        <v>1431000</v>
      </c>
    </row>
    <row r="14" spans="2:8" x14ac:dyDescent="0.2">
      <c r="B14" s="13" t="s">
        <v>36</v>
      </c>
      <c r="C14" s="23">
        <v>1</v>
      </c>
      <c r="D14" s="21">
        <v>198000</v>
      </c>
      <c r="F14" s="10"/>
      <c r="G14" s="16" t="s">
        <v>40</v>
      </c>
      <c r="H14" s="21">
        <v>846000</v>
      </c>
    </row>
    <row r="15" spans="2:8" x14ac:dyDescent="0.2">
      <c r="B15" s="13" t="s">
        <v>37</v>
      </c>
      <c r="C15" s="23">
        <v>109</v>
      </c>
      <c r="D15" s="21">
        <v>10462000</v>
      </c>
      <c r="F15" s="10"/>
      <c r="G15" s="16" t="s">
        <v>46</v>
      </c>
      <c r="H15" s="21">
        <v>645000</v>
      </c>
    </row>
    <row r="16" spans="2:8" x14ac:dyDescent="0.2">
      <c r="F16" s="13" t="s">
        <v>31</v>
      </c>
      <c r="G16" s="4"/>
      <c r="H16" s="21">
        <v>1491000</v>
      </c>
    </row>
    <row r="17" spans="6:8" x14ac:dyDescent="0.2">
      <c r="F17" s="10"/>
      <c r="G17" s="16" t="s">
        <v>45</v>
      </c>
      <c r="H17" s="21">
        <v>919000</v>
      </c>
    </row>
    <row r="18" spans="6:8" x14ac:dyDescent="0.2">
      <c r="F18" s="10"/>
      <c r="G18" s="16" t="s">
        <v>48</v>
      </c>
      <c r="H18" s="21">
        <v>216000</v>
      </c>
    </row>
    <row r="19" spans="6:8" x14ac:dyDescent="0.2">
      <c r="F19" s="13" t="s">
        <v>32</v>
      </c>
      <c r="G19" s="4"/>
      <c r="H19" s="21">
        <v>1135000</v>
      </c>
    </row>
    <row r="20" spans="6:8" x14ac:dyDescent="0.2">
      <c r="F20" s="10"/>
      <c r="G20" s="16" t="s">
        <v>43</v>
      </c>
      <c r="H20" s="21">
        <v>42000</v>
      </c>
    </row>
    <row r="21" spans="6:8" x14ac:dyDescent="0.2">
      <c r="F21" s="10"/>
      <c r="G21" s="16" t="s">
        <v>41</v>
      </c>
      <c r="H21" s="21">
        <v>230000</v>
      </c>
    </row>
    <row r="22" spans="6:8" x14ac:dyDescent="0.2">
      <c r="F22" s="13" t="s">
        <v>33</v>
      </c>
      <c r="G22" s="4"/>
      <c r="H22" s="21">
        <v>272000</v>
      </c>
    </row>
    <row r="23" spans="6:8" x14ac:dyDescent="0.2">
      <c r="F23" s="10"/>
      <c r="G23" s="16" t="s">
        <v>44</v>
      </c>
      <c r="H23" s="21">
        <v>620000</v>
      </c>
    </row>
    <row r="24" spans="6:8" x14ac:dyDescent="0.2">
      <c r="F24" s="10"/>
      <c r="G24" s="16" t="s">
        <v>41</v>
      </c>
      <c r="H24" s="21">
        <v>594000</v>
      </c>
    </row>
    <row r="25" spans="6:8" x14ac:dyDescent="0.2">
      <c r="F25" s="10"/>
      <c r="G25" s="16" t="s">
        <v>42</v>
      </c>
      <c r="H25" s="21">
        <v>775000</v>
      </c>
    </row>
    <row r="26" spans="6:8" x14ac:dyDescent="0.2">
      <c r="F26" s="13" t="s">
        <v>34</v>
      </c>
      <c r="G26" s="4"/>
      <c r="H26" s="21">
        <v>1989000</v>
      </c>
    </row>
    <row r="27" spans="6:8" x14ac:dyDescent="0.2">
      <c r="F27" s="10"/>
      <c r="G27" s="16" t="s">
        <v>47</v>
      </c>
      <c r="H27" s="21">
        <v>400000</v>
      </c>
    </row>
    <row r="28" spans="6:8" x14ac:dyDescent="0.2">
      <c r="F28" s="10"/>
      <c r="G28" s="16" t="s">
        <v>40</v>
      </c>
      <c r="H28" s="21">
        <v>340000</v>
      </c>
    </row>
    <row r="29" spans="6:8" x14ac:dyDescent="0.2">
      <c r="F29" s="10"/>
      <c r="G29" s="16" t="s">
        <v>41</v>
      </c>
      <c r="H29" s="21">
        <v>424000</v>
      </c>
    </row>
    <row r="30" spans="6:8" x14ac:dyDescent="0.2">
      <c r="F30" s="10"/>
      <c r="G30" s="16" t="s">
        <v>46</v>
      </c>
      <c r="H30" s="21">
        <v>930000</v>
      </c>
    </row>
    <row r="31" spans="6:8" x14ac:dyDescent="0.2">
      <c r="F31" s="13" t="s">
        <v>35</v>
      </c>
      <c r="G31" s="4"/>
      <c r="H31" s="21">
        <v>2094000</v>
      </c>
    </row>
    <row r="32" spans="6:8" x14ac:dyDescent="0.2">
      <c r="F32" s="10"/>
      <c r="G32" s="16" t="s">
        <v>40</v>
      </c>
      <c r="H32" s="21">
        <v>198000</v>
      </c>
    </row>
    <row r="33" spans="6:8" x14ac:dyDescent="0.2">
      <c r="F33" s="13" t="s">
        <v>36</v>
      </c>
      <c r="G33" s="4"/>
      <c r="H33" s="21">
        <v>198000</v>
      </c>
    </row>
    <row r="34" spans="6:8" x14ac:dyDescent="0.2">
      <c r="F34" s="13" t="s">
        <v>37</v>
      </c>
      <c r="G34" s="4"/>
      <c r="H34" s="21">
        <v>10462000</v>
      </c>
    </row>
  </sheetData>
  <mergeCells count="4">
    <mergeCell ref="B4:D4"/>
    <mergeCell ref="F4:H4"/>
    <mergeCell ref="B2:D2"/>
    <mergeCell ref="F2:H2"/>
  </mergeCells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10</vt:i4>
      </vt:variant>
      <vt:variant>
        <vt:lpstr>名前付き一覧</vt:lpstr>
      </vt:variant>
      <vt:variant>
        <vt:i4>10</vt:i4>
      </vt:variant>
    </vt:vector>
  </HeadingPairs>
  <TitlesOfParts>
    <vt:vector size="20" baseType="lpstr">
      <vt:lpstr>問題1</vt:lpstr>
      <vt:lpstr>トップ、ワースト抽出</vt:lpstr>
      <vt:lpstr>抽出1</vt:lpstr>
      <vt:lpstr>抽出2</vt:lpstr>
      <vt:lpstr>抽出3</vt:lpstr>
      <vt:lpstr>抽出4</vt:lpstr>
      <vt:lpstr>抽出5</vt:lpstr>
      <vt:lpstr>問題2</vt:lpstr>
      <vt:lpstr>問題3</vt:lpstr>
      <vt:lpstr>集計</vt:lpstr>
      <vt:lpstr>抽出1!Criteria</vt:lpstr>
      <vt:lpstr>抽出2!Criteria</vt:lpstr>
      <vt:lpstr>抽出3!Criteria</vt:lpstr>
      <vt:lpstr>抽出4!Criteria</vt:lpstr>
      <vt:lpstr>抽出1!Extract</vt:lpstr>
      <vt:lpstr>抽出2!Extract</vt:lpstr>
      <vt:lpstr>抽出3!Extract</vt:lpstr>
      <vt:lpstr>抽出4!Extract</vt:lpstr>
      <vt:lpstr>問題1!Print_Area</vt:lpstr>
      <vt:lpstr>問題1!Print_Titles</vt:lpstr>
    </vt:vector>
  </TitlesOfParts>
  <Manager/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2026-02-12T01:14:24Z</dcterms:created>
  <dcterms:modified xsi:type="dcterms:W3CDTF">2026-02-12T01:14:34Z</dcterms:modified>
</cp:coreProperties>
</file>