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1236C0F4-FA2B-41C5-90D0-50E2DB3D070B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問題1" sheetId="1" r:id="rId1"/>
    <sheet name="問題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0" i="2" l="1"/>
  <c r="O16" i="2"/>
  <c r="N22" i="2" l="1"/>
  <c r="O22" i="2"/>
  <c r="N23" i="2"/>
  <c r="O23" i="2"/>
  <c r="M23" i="2"/>
  <c r="M22" i="2"/>
  <c r="N20" i="2"/>
  <c r="O20" i="2"/>
  <c r="O15" i="2"/>
  <c r="O13" i="2"/>
  <c r="O12" i="2"/>
  <c r="O7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O21" i="2" s="1"/>
  <c r="I9" i="2"/>
  <c r="N21" i="2" s="1"/>
  <c r="I8" i="2"/>
  <c r="I7" i="2"/>
  <c r="O9" i="2" s="1"/>
  <c r="I6" i="2"/>
  <c r="O10" i="2" s="1"/>
  <c r="O12" i="1"/>
  <c r="I24" i="1"/>
  <c r="I23" i="1"/>
  <c r="I22" i="1"/>
  <c r="I21" i="1"/>
  <c r="I20" i="1"/>
  <c r="I19" i="1"/>
  <c r="I18" i="1"/>
  <c r="I17" i="1"/>
  <c r="I16" i="1"/>
  <c r="I15" i="1"/>
  <c r="O11" i="1" s="1"/>
  <c r="I14" i="1"/>
  <c r="I13" i="1"/>
  <c r="I12" i="1"/>
  <c r="I11" i="1"/>
  <c r="I10" i="1"/>
  <c r="I9" i="1"/>
  <c r="I8" i="1"/>
  <c r="N10" i="1" s="1"/>
  <c r="I7" i="1"/>
  <c r="M9" i="1" s="1"/>
  <c r="I6" i="1"/>
  <c r="L12" i="1" s="1"/>
  <c r="O6" i="2" l="1"/>
  <c r="M21" i="2"/>
  <c r="M10" i="1"/>
  <c r="N11" i="1"/>
  <c r="L8" i="1"/>
  <c r="L9" i="1"/>
  <c r="N8" i="1"/>
  <c r="L10" i="1"/>
  <c r="N12" i="1"/>
  <c r="M11" i="1"/>
  <c r="O9" i="1"/>
  <c r="M8" i="1"/>
  <c r="L11" i="1"/>
  <c r="M12" i="1"/>
  <c r="O10" i="1"/>
  <c r="N9" i="1"/>
  <c r="O8" i="1"/>
</calcChain>
</file>

<file path=xl/sharedStrings.xml><?xml version="1.0" encoding="utf-8"?>
<sst xmlns="http://schemas.openxmlformats.org/spreadsheetml/2006/main" count="213" uniqueCount="76">
  <si>
    <t>No.</t>
    <phoneticPr fontId="5"/>
  </si>
  <si>
    <t>商品コード</t>
    <rPh sb="0" eb="2">
      <t>ショウヒン</t>
    </rPh>
    <phoneticPr fontId="6"/>
  </si>
  <si>
    <t>銘柄</t>
    <rPh sb="0" eb="2">
      <t>メイガラ</t>
    </rPh>
    <phoneticPr fontId="6"/>
  </si>
  <si>
    <t>種類</t>
    <rPh sb="0" eb="2">
      <t>シュルイ</t>
    </rPh>
    <phoneticPr fontId="6"/>
  </si>
  <si>
    <t>産地</t>
    <rPh sb="0" eb="2">
      <t>サンチ</t>
    </rPh>
    <phoneticPr fontId="6"/>
  </si>
  <si>
    <t>販売価格</t>
    <rPh sb="0" eb="2">
      <t>ハンバイ</t>
    </rPh>
    <rPh sb="2" eb="4">
      <t>カカク</t>
    </rPh>
    <phoneticPr fontId="6"/>
  </si>
  <si>
    <t>C02-012</t>
    <phoneticPr fontId="2"/>
  </si>
  <si>
    <t>月光きらり</t>
    <rPh sb="0" eb="2">
      <t>ゲッコウ</t>
    </rPh>
    <phoneticPr fontId="6"/>
  </si>
  <si>
    <t>大吟醸酒</t>
    <rPh sb="0" eb="4">
      <t>ダイギンジョウシュ</t>
    </rPh>
    <phoneticPr fontId="6"/>
  </si>
  <si>
    <t>兵庫県</t>
  </si>
  <si>
    <t>C02-013</t>
    <phoneticPr fontId="2"/>
  </si>
  <si>
    <t>月の水</t>
    <rPh sb="0" eb="1">
      <t>ツキ</t>
    </rPh>
    <rPh sb="2" eb="3">
      <t>ミズ</t>
    </rPh>
    <phoneticPr fontId="6"/>
  </si>
  <si>
    <t>本醸造酒</t>
    <rPh sb="0" eb="4">
      <t>ホンジョウゾウシュ</t>
    </rPh>
    <phoneticPr fontId="6"/>
  </si>
  <si>
    <t>C01-202</t>
    <phoneticPr fontId="2"/>
  </si>
  <si>
    <t>五海山</t>
    <rPh sb="0" eb="1">
      <t>ゴ</t>
    </rPh>
    <rPh sb="1" eb="2">
      <t>カイ</t>
    </rPh>
    <rPh sb="2" eb="3">
      <t>サン</t>
    </rPh>
    <phoneticPr fontId="6"/>
  </si>
  <si>
    <t>普通酒</t>
    <rPh sb="0" eb="2">
      <t>フツウ</t>
    </rPh>
    <rPh sb="2" eb="3">
      <t>シュ</t>
    </rPh>
    <phoneticPr fontId="6"/>
  </si>
  <si>
    <t>A02-002</t>
    <phoneticPr fontId="2"/>
  </si>
  <si>
    <t>寿久</t>
    <rPh sb="0" eb="2">
      <t>トシヒサ</t>
    </rPh>
    <phoneticPr fontId="6"/>
  </si>
  <si>
    <t>京都府</t>
  </si>
  <si>
    <t>B01-202</t>
    <phoneticPr fontId="2"/>
  </si>
  <si>
    <t>桜里の夢</t>
    <rPh sb="0" eb="1">
      <t>サクラ</t>
    </rPh>
    <rPh sb="1" eb="2">
      <t>サト</t>
    </rPh>
    <rPh sb="3" eb="4">
      <t>ユメ</t>
    </rPh>
    <phoneticPr fontId="6"/>
  </si>
  <si>
    <t>新潟県</t>
  </si>
  <si>
    <t>B01-203</t>
    <phoneticPr fontId="2"/>
  </si>
  <si>
    <t>里ほまれ</t>
    <rPh sb="0" eb="1">
      <t>サト</t>
    </rPh>
    <phoneticPr fontId="6"/>
  </si>
  <si>
    <t>吟醸酒</t>
    <rPh sb="0" eb="3">
      <t>ギンジョウシュ</t>
    </rPh>
    <phoneticPr fontId="6"/>
  </si>
  <si>
    <t>A02-003</t>
    <phoneticPr fontId="2"/>
  </si>
  <si>
    <t>白清</t>
    <rPh sb="0" eb="1">
      <t>シロ</t>
    </rPh>
    <rPh sb="1" eb="2">
      <t>キヨシ</t>
    </rPh>
    <phoneticPr fontId="6"/>
  </si>
  <si>
    <t>B01-205</t>
    <phoneticPr fontId="2"/>
  </si>
  <si>
    <t>佐渡ほまれ</t>
    <rPh sb="0" eb="2">
      <t>サド</t>
    </rPh>
    <phoneticPr fontId="6"/>
  </si>
  <si>
    <t>B01-206</t>
    <phoneticPr fontId="2"/>
  </si>
  <si>
    <t>北乃梅</t>
    <rPh sb="0" eb="1">
      <t>キタ</t>
    </rPh>
    <rPh sb="1" eb="2">
      <t>ノ</t>
    </rPh>
    <rPh sb="2" eb="3">
      <t>ウメ</t>
    </rPh>
    <phoneticPr fontId="6"/>
  </si>
  <si>
    <t>C01-205</t>
    <phoneticPr fontId="2"/>
  </si>
  <si>
    <t>久盛</t>
    <rPh sb="0" eb="2">
      <t>ヒサモリ</t>
    </rPh>
    <phoneticPr fontId="6"/>
  </si>
  <si>
    <t>純米酒</t>
    <rPh sb="0" eb="3">
      <t>ジュンマイシュ</t>
    </rPh>
    <phoneticPr fontId="6"/>
  </si>
  <si>
    <t>C01-206</t>
    <phoneticPr fontId="2"/>
  </si>
  <si>
    <t>百寿の鶴</t>
    <rPh sb="0" eb="2">
      <t>ヒャクジュ</t>
    </rPh>
    <rPh sb="3" eb="4">
      <t>ツル</t>
    </rPh>
    <phoneticPr fontId="6"/>
  </si>
  <si>
    <t>B01-207</t>
    <phoneticPr fontId="2"/>
  </si>
  <si>
    <t>松錦</t>
    <rPh sb="0" eb="1">
      <t>マツ</t>
    </rPh>
    <rPh sb="1" eb="2">
      <t>ニシキ</t>
    </rPh>
    <phoneticPr fontId="6"/>
  </si>
  <si>
    <t>A02-004</t>
    <phoneticPr fontId="2"/>
  </si>
  <si>
    <t>城山の月</t>
    <rPh sb="0" eb="2">
      <t>シロヤマ</t>
    </rPh>
    <rPh sb="3" eb="4">
      <t>ツキ</t>
    </rPh>
    <phoneticPr fontId="6"/>
  </si>
  <si>
    <t>C02-014</t>
    <phoneticPr fontId="2"/>
  </si>
  <si>
    <t>清流の美</t>
    <rPh sb="0" eb="2">
      <t>セイリュウ</t>
    </rPh>
    <rPh sb="3" eb="4">
      <t>ビ</t>
    </rPh>
    <phoneticPr fontId="6"/>
  </si>
  <si>
    <t>C01-204</t>
    <phoneticPr fontId="2"/>
  </si>
  <si>
    <t>鶴の美</t>
    <rPh sb="0" eb="1">
      <t>ツル</t>
    </rPh>
    <rPh sb="2" eb="3">
      <t>ビ</t>
    </rPh>
    <phoneticPr fontId="6"/>
  </si>
  <si>
    <t>C02-015</t>
    <phoneticPr fontId="2"/>
  </si>
  <si>
    <t>希望の泉</t>
    <rPh sb="0" eb="2">
      <t>キボウ</t>
    </rPh>
    <rPh sb="3" eb="4">
      <t>イズミ</t>
    </rPh>
    <phoneticPr fontId="6"/>
  </si>
  <si>
    <t>A01-002</t>
    <phoneticPr fontId="2"/>
  </si>
  <si>
    <t>紫桜</t>
    <rPh sb="0" eb="1">
      <t>ムラサキ</t>
    </rPh>
    <rPh sb="1" eb="2">
      <t>サクラ</t>
    </rPh>
    <phoneticPr fontId="6"/>
  </si>
  <si>
    <t>C01-207</t>
    <phoneticPr fontId="2"/>
  </si>
  <si>
    <t>雪冠</t>
    <rPh sb="0" eb="1">
      <t>ユキ</t>
    </rPh>
    <rPh sb="1" eb="2">
      <t>カンムリ</t>
    </rPh>
    <phoneticPr fontId="6"/>
  </si>
  <si>
    <t>C02-016</t>
    <phoneticPr fontId="2"/>
  </si>
  <si>
    <t>雪の盃</t>
    <rPh sb="0" eb="1">
      <t>ユキ</t>
    </rPh>
    <rPh sb="2" eb="3">
      <t>サカズキ</t>
    </rPh>
    <phoneticPr fontId="6"/>
  </si>
  <si>
    <t>種類</t>
    <rPh sb="0" eb="2">
      <t>シュルイ</t>
    </rPh>
    <phoneticPr fontId="2"/>
  </si>
  <si>
    <t>最高額</t>
    <rPh sb="0" eb="3">
      <t>サイコウガク</t>
    </rPh>
    <phoneticPr fontId="2"/>
  </si>
  <si>
    <t>最低額</t>
    <rPh sb="0" eb="3">
      <t>サイテイガク</t>
    </rPh>
    <phoneticPr fontId="2"/>
  </si>
  <si>
    <t>金額合計</t>
    <rPh sb="0" eb="2">
      <t>キンガク</t>
    </rPh>
    <rPh sb="2" eb="4">
      <t>ゴウケイ</t>
    </rPh>
    <phoneticPr fontId="2"/>
  </si>
  <si>
    <t>金額平均</t>
    <rPh sb="0" eb="2">
      <t>キンガク</t>
    </rPh>
    <rPh sb="2" eb="4">
      <t>ヘイキン</t>
    </rPh>
    <phoneticPr fontId="2"/>
  </si>
  <si>
    <t>商品コード</t>
    <rPh sb="0" eb="2">
      <t>ショウヒン</t>
    </rPh>
    <phoneticPr fontId="2"/>
  </si>
  <si>
    <t>産地</t>
    <rPh sb="0" eb="2">
      <t>サンチ</t>
    </rPh>
    <phoneticPr fontId="2"/>
  </si>
  <si>
    <t>種類</t>
    <rPh sb="0" eb="2">
      <t>シュルイ</t>
    </rPh>
    <phoneticPr fontId="2"/>
  </si>
  <si>
    <t>売上合計</t>
    <rPh sb="0" eb="2">
      <t>ウリアゲ</t>
    </rPh>
    <rPh sb="2" eb="4">
      <t>ゴウケイ</t>
    </rPh>
    <phoneticPr fontId="2"/>
  </si>
  <si>
    <t>商品数</t>
    <rPh sb="0" eb="2">
      <t>ショウヒン</t>
    </rPh>
    <rPh sb="2" eb="3">
      <t>スウ</t>
    </rPh>
    <phoneticPr fontId="2"/>
  </si>
  <si>
    <t>販売価格</t>
    <rPh sb="0" eb="2">
      <t>ハンバイ</t>
    </rPh>
    <rPh sb="2" eb="4">
      <t>カカク</t>
    </rPh>
    <phoneticPr fontId="2"/>
  </si>
  <si>
    <t>銘柄</t>
    <rPh sb="0" eb="2">
      <t>メイガラ</t>
    </rPh>
    <phoneticPr fontId="2"/>
  </si>
  <si>
    <t>&gt;=3000</t>
    <phoneticPr fontId="2"/>
  </si>
  <si>
    <t>数量平均</t>
    <rPh sb="0" eb="2">
      <t>スウリョウ</t>
    </rPh>
    <rPh sb="2" eb="4">
      <t>ヘイキン</t>
    </rPh>
    <phoneticPr fontId="2"/>
  </si>
  <si>
    <t>売上平均</t>
    <rPh sb="0" eb="2">
      <t>ウリアゲ</t>
    </rPh>
    <rPh sb="2" eb="4">
      <t>ヘイキン</t>
    </rPh>
    <phoneticPr fontId="2"/>
  </si>
  <si>
    <t>最高販売価格</t>
    <rPh sb="0" eb="2">
      <t>サイコウ</t>
    </rPh>
    <rPh sb="2" eb="4">
      <t>ハンバイ</t>
    </rPh>
    <rPh sb="4" eb="6">
      <t>カカク</t>
    </rPh>
    <phoneticPr fontId="2"/>
  </si>
  <si>
    <t>最低販売価格</t>
    <rPh sb="0" eb="2">
      <t>サイテイ</t>
    </rPh>
    <rPh sb="2" eb="4">
      <t>ハンバイ</t>
    </rPh>
    <rPh sb="4" eb="6">
      <t>カカク</t>
    </rPh>
    <phoneticPr fontId="2"/>
  </si>
  <si>
    <t>売上金額</t>
    <rPh sb="0" eb="2">
      <t>ウリアゲ</t>
    </rPh>
    <rPh sb="2" eb="4">
      <t>キンガク</t>
    </rPh>
    <phoneticPr fontId="2"/>
  </si>
  <si>
    <t>&lt;30000</t>
    <phoneticPr fontId="2"/>
  </si>
  <si>
    <t>売上金額</t>
    <rPh sb="0" eb="2">
      <t>ウリアゲ</t>
    </rPh>
    <rPh sb="2" eb="4">
      <t>キンガク</t>
    </rPh>
    <phoneticPr fontId="6"/>
  </si>
  <si>
    <t>データベース集計表</t>
    <rPh sb="6" eb="8">
      <t>シュウケイ</t>
    </rPh>
    <rPh sb="8" eb="9">
      <t>ヒョウ</t>
    </rPh>
    <phoneticPr fontId="2"/>
  </si>
  <si>
    <t>解答</t>
    <rPh sb="0" eb="2">
      <t>カイトウ</t>
    </rPh>
    <phoneticPr fontId="2"/>
  </si>
  <si>
    <t>商品数</t>
    <rPh sb="0" eb="2">
      <t>ショウヒン</t>
    </rPh>
    <rPh sb="1" eb="2">
      <t>ヒン</t>
    </rPh>
    <rPh sb="2" eb="3">
      <t>スウ</t>
    </rPh>
    <phoneticPr fontId="2"/>
  </si>
  <si>
    <t>数量(個)</t>
    <rPh sb="0" eb="2">
      <t>スウリョウ</t>
    </rPh>
    <rPh sb="3" eb="4">
      <t>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</si>
</sst>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9" x14ac:knownFonts="1"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6" fontId="3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6" fontId="0" fillId="0" borderId="1" xfId="1" applyFont="1" applyFill="1" applyBorder="1">
      <alignment vertical="center"/>
    </xf>
    <xf numFmtId="0" fontId="7" fillId="0" borderId="1" xfId="0" applyFont="1" applyBorder="1">
      <alignment vertical="center"/>
    </xf>
    <xf numFmtId="6" fontId="0" fillId="0" borderId="0" xfId="0" applyNumberForma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6" fontId="0" fillId="0" borderId="6" xfId="1" applyFont="1" applyFill="1" applyBorder="1">
      <alignment vertical="center"/>
    </xf>
    <xf numFmtId="0" fontId="7" fillId="0" borderId="6" xfId="0" applyFont="1" applyBorder="1">
      <alignment vertical="center"/>
    </xf>
    <xf numFmtId="6" fontId="8" fillId="0" borderId="7" xfId="1" applyFont="1" applyFill="1" applyBorder="1">
      <alignment vertical="center"/>
    </xf>
    <xf numFmtId="0" fontId="0" fillId="0" borderId="8" xfId="0" applyBorder="1">
      <alignment vertical="center"/>
    </xf>
    <xf numFmtId="6" fontId="8" fillId="0" borderId="9" xfId="1" applyFont="1" applyFill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6" fontId="0" fillId="0" borderId="11" xfId="1" applyFont="1" applyFill="1" applyBorder="1">
      <alignment vertical="center"/>
    </xf>
    <xf numFmtId="0" fontId="7" fillId="0" borderId="11" xfId="0" applyFont="1" applyBorder="1">
      <alignment vertical="center"/>
    </xf>
    <xf numFmtId="6" fontId="8" fillId="0" borderId="12" xfId="1" applyFont="1" applyFill="1" applyBorder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4" borderId="10" xfId="0" applyFont="1" applyFill="1" applyBorder="1">
      <alignment vertical="center"/>
    </xf>
    <xf numFmtId="0" fontId="1" fillId="4" borderId="11" xfId="0" applyFont="1" applyFill="1" applyBorder="1">
      <alignment vertical="center"/>
    </xf>
    <xf numFmtId="0" fontId="1" fillId="4" borderId="12" xfId="0" applyFont="1" applyFill="1" applyBorder="1">
      <alignment vertical="center"/>
    </xf>
    <xf numFmtId="0" fontId="1" fillId="4" borderId="13" xfId="0" applyFont="1" applyFill="1" applyBorder="1">
      <alignment vertical="center"/>
    </xf>
    <xf numFmtId="0" fontId="1" fillId="4" borderId="14" xfId="0" applyFont="1" applyFill="1" applyBorder="1">
      <alignment vertical="center"/>
    </xf>
    <xf numFmtId="0" fontId="1" fillId="4" borderId="15" xfId="0" applyFont="1" applyFill="1" applyBorder="1">
      <alignment vertical="center"/>
    </xf>
    <xf numFmtId="6" fontId="0" fillId="2" borderId="5" xfId="1" applyFont="1" applyFill="1" applyBorder="1">
      <alignment vertical="center"/>
    </xf>
    <xf numFmtId="6" fontId="0" fillId="2" borderId="6" xfId="1" applyFont="1" applyFill="1" applyBorder="1">
      <alignment vertical="center"/>
    </xf>
    <xf numFmtId="6" fontId="0" fillId="2" borderId="7" xfId="1" applyFont="1" applyFill="1" applyBorder="1">
      <alignment vertical="center"/>
    </xf>
    <xf numFmtId="6" fontId="0" fillId="2" borderId="8" xfId="1" applyFont="1" applyFill="1" applyBorder="1">
      <alignment vertical="center"/>
    </xf>
    <xf numFmtId="6" fontId="0" fillId="2" borderId="1" xfId="1" applyFont="1" applyFill="1" applyBorder="1">
      <alignment vertical="center"/>
    </xf>
    <xf numFmtId="6" fontId="0" fillId="2" borderId="9" xfId="1" applyFont="1" applyFill="1" applyBorder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2" borderId="12" xfId="0" applyFill="1" applyBorder="1">
      <alignment vertical="center"/>
    </xf>
    <xf numFmtId="0" fontId="0" fillId="2" borderId="15" xfId="0" applyFill="1" applyBorder="1">
      <alignment vertical="center"/>
    </xf>
    <xf numFmtId="0" fontId="0" fillId="2" borderId="7" xfId="0" applyFill="1" applyBorder="1">
      <alignment vertical="center"/>
    </xf>
    <xf numFmtId="6" fontId="0" fillId="2" borderId="12" xfId="1" applyFont="1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6" fontId="0" fillId="2" borderId="10" xfId="1" applyFont="1" applyFill="1" applyBorder="1">
      <alignment vertical="center"/>
    </xf>
    <xf numFmtId="6" fontId="0" fillId="2" borderId="11" xfId="1" applyFont="1" applyFill="1" applyBorder="1">
      <alignment vertical="center"/>
    </xf>
    <xf numFmtId="0" fontId="1" fillId="4" borderId="5" xfId="0" applyFont="1" applyFill="1" applyBorder="1">
      <alignment vertical="center"/>
    </xf>
    <xf numFmtId="0" fontId="1" fillId="4" borderId="7" xfId="0" applyFont="1" applyFill="1" applyBorder="1">
      <alignment vertical="center"/>
    </xf>
    <xf numFmtId="0" fontId="1" fillId="4" borderId="6" xfId="0" applyFont="1" applyFill="1" applyBorder="1">
      <alignment vertical="center"/>
    </xf>
    <xf numFmtId="0" fontId="4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left" vertical="center"/>
    </xf>
    <xf numFmtId="0" fontId="1" fillId="4" borderId="12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left" vertical="center"/>
    </xf>
    <xf numFmtId="0" fontId="1" fillId="4" borderId="12" xfId="0" applyFont="1" applyFill="1" applyBorder="1" applyAlignment="1">
      <alignment horizontal="left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24"/>
  <sheetViews>
    <sheetView tabSelected="1" workbookViewId="0"/>
  </sheetViews>
  <sheetFormatPr defaultRowHeight="13.8" x14ac:dyDescent="0.2"/>
  <cols>
    <col min="1" max="1" width="3.6640625" customWidth="1"/>
    <col min="2" max="2" width="5.6640625" customWidth="1"/>
    <col min="4" max="4" width="10.6640625" customWidth="1"/>
    <col min="10" max="10" width="3.6640625" customWidth="1"/>
    <col min="11" max="15" width="10.6640625" customWidth="1"/>
  </cols>
  <sheetData>
    <row r="2" spans="2:15" ht="13.5" customHeight="1" x14ac:dyDescent="0.2">
      <c r="B2" s="52" t="s">
        <v>73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2:15" ht="10.050000000000001" customHeight="1" x14ac:dyDescent="0.2"/>
    <row r="4" spans="2:15" ht="10.050000000000001" customHeight="1" thickBot="1" x14ac:dyDescent="0.25"/>
    <row r="5" spans="2:15" ht="20.05" customHeight="1" thickBot="1" x14ac:dyDescent="0.25">
      <c r="B5" s="5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75</v>
      </c>
      <c r="I5" s="7" t="s">
        <v>71</v>
      </c>
      <c r="K5" s="20" t="s">
        <v>72</v>
      </c>
    </row>
    <row r="6" spans="2:15" ht="13.5" customHeight="1" x14ac:dyDescent="0.2">
      <c r="B6" s="8">
        <v>1</v>
      </c>
      <c r="C6" s="9" t="s">
        <v>6</v>
      </c>
      <c r="D6" s="9" t="s">
        <v>7</v>
      </c>
      <c r="E6" s="9" t="s">
        <v>8</v>
      </c>
      <c r="F6" s="9" t="s">
        <v>9</v>
      </c>
      <c r="G6" s="10">
        <v>1650</v>
      </c>
      <c r="H6" s="11">
        <v>20</v>
      </c>
      <c r="I6" s="12">
        <f t="shared" ref="I6:I24" si="0">G6*H6</f>
        <v>33000</v>
      </c>
      <c r="L6" s="46" t="s">
        <v>52</v>
      </c>
      <c r="M6" s="47" t="s">
        <v>52</v>
      </c>
      <c r="N6" s="47" t="s">
        <v>52</v>
      </c>
      <c r="O6" s="48" t="s">
        <v>52</v>
      </c>
    </row>
    <row r="7" spans="2:15" ht="13.5" customHeight="1" thickBot="1" x14ac:dyDescent="0.25">
      <c r="B7" s="13">
        <v>2</v>
      </c>
      <c r="C7" s="1" t="s">
        <v>10</v>
      </c>
      <c r="D7" s="1" t="s">
        <v>11</v>
      </c>
      <c r="E7" s="1" t="s">
        <v>12</v>
      </c>
      <c r="F7" s="1" t="s">
        <v>9</v>
      </c>
      <c r="G7" s="2">
        <v>5300</v>
      </c>
      <c r="H7" s="3">
        <v>35</v>
      </c>
      <c r="I7" s="14">
        <f t="shared" si="0"/>
        <v>185500</v>
      </c>
      <c r="L7" s="49" t="s">
        <v>8</v>
      </c>
      <c r="M7" s="50" t="s">
        <v>12</v>
      </c>
      <c r="N7" s="50" t="s">
        <v>15</v>
      </c>
      <c r="O7" s="51" t="s">
        <v>33</v>
      </c>
    </row>
    <row r="8" spans="2:15" ht="13.5" customHeight="1" x14ac:dyDescent="0.2">
      <c r="B8" s="13">
        <v>3</v>
      </c>
      <c r="C8" s="1" t="s">
        <v>13</v>
      </c>
      <c r="D8" s="1" t="s">
        <v>14</v>
      </c>
      <c r="E8" s="1" t="s">
        <v>15</v>
      </c>
      <c r="F8" s="1" t="s">
        <v>9</v>
      </c>
      <c r="G8" s="2">
        <v>3000</v>
      </c>
      <c r="H8" s="3">
        <v>4</v>
      </c>
      <c r="I8" s="14">
        <f t="shared" si="0"/>
        <v>12000</v>
      </c>
      <c r="K8" s="24" t="s">
        <v>55</v>
      </c>
      <c r="L8" s="27">
        <f>DSUM($B$5:$I$24,$I$5,L6:L7)</f>
        <v>401200</v>
      </c>
      <c r="M8" s="28">
        <f t="shared" ref="M8:N8" si="1">DSUM($B$5:$I$24,$I$5,M6:M7)</f>
        <v>264250</v>
      </c>
      <c r="N8" s="28">
        <f t="shared" si="1"/>
        <v>118500</v>
      </c>
      <c r="O8" s="29">
        <f>DSUM($B$5:$I$24,$I$5,O6:O7)</f>
        <v>133000</v>
      </c>
    </row>
    <row r="9" spans="2:15" ht="13.5" customHeight="1" x14ac:dyDescent="0.2">
      <c r="B9" s="13">
        <v>4</v>
      </c>
      <c r="C9" s="1" t="s">
        <v>16</v>
      </c>
      <c r="D9" s="1" t="s">
        <v>17</v>
      </c>
      <c r="E9" s="1" t="s">
        <v>12</v>
      </c>
      <c r="F9" s="1" t="s">
        <v>18</v>
      </c>
      <c r="G9" s="2">
        <v>1750</v>
      </c>
      <c r="H9" s="3">
        <v>13</v>
      </c>
      <c r="I9" s="14">
        <f t="shared" si="0"/>
        <v>22750</v>
      </c>
      <c r="K9" s="25" t="s">
        <v>56</v>
      </c>
      <c r="L9" s="30">
        <f>DAVERAGE($B$5:$I$24,$I$5,L6:L7)</f>
        <v>66866.666666666672</v>
      </c>
      <c r="M9" s="31">
        <f t="shared" ref="M9:O9" si="2">DAVERAGE($B$5:$I$24,$I$5,M6:M7)</f>
        <v>88083.333333333328</v>
      </c>
      <c r="N9" s="31">
        <f t="shared" si="2"/>
        <v>29625</v>
      </c>
      <c r="O9" s="32">
        <f t="shared" si="2"/>
        <v>66500</v>
      </c>
    </row>
    <row r="10" spans="2:15" ht="13.5" customHeight="1" x14ac:dyDescent="0.2">
      <c r="B10" s="13">
        <v>5</v>
      </c>
      <c r="C10" s="1" t="s">
        <v>19</v>
      </c>
      <c r="D10" s="1" t="s">
        <v>20</v>
      </c>
      <c r="E10" s="1" t="s">
        <v>8</v>
      </c>
      <c r="F10" s="1" t="s">
        <v>21</v>
      </c>
      <c r="G10" s="2">
        <v>8000</v>
      </c>
      <c r="H10" s="3">
        <v>8</v>
      </c>
      <c r="I10" s="14">
        <f t="shared" si="0"/>
        <v>64000</v>
      </c>
      <c r="K10" s="25" t="s">
        <v>53</v>
      </c>
      <c r="L10" s="30">
        <f>DMAX($B$5:$I$24,$I$5,L6:L7)</f>
        <v>109200</v>
      </c>
      <c r="M10" s="31">
        <f t="shared" ref="M10:O10" si="3">DMAX($B$5:$I$24,$I$5,M6:M7)</f>
        <v>185500</v>
      </c>
      <c r="N10" s="31">
        <f t="shared" si="3"/>
        <v>51300</v>
      </c>
      <c r="O10" s="32">
        <f t="shared" si="3"/>
        <v>81000</v>
      </c>
    </row>
    <row r="11" spans="2:15" ht="13.5" customHeight="1" x14ac:dyDescent="0.2">
      <c r="B11" s="13">
        <v>6</v>
      </c>
      <c r="C11" s="1" t="s">
        <v>22</v>
      </c>
      <c r="D11" s="1" t="s">
        <v>23</v>
      </c>
      <c r="E11" s="1" t="s">
        <v>24</v>
      </c>
      <c r="F11" s="1" t="s">
        <v>21</v>
      </c>
      <c r="G11" s="2">
        <v>3100</v>
      </c>
      <c r="H11" s="3">
        <v>35</v>
      </c>
      <c r="I11" s="14">
        <f t="shared" si="0"/>
        <v>108500</v>
      </c>
      <c r="K11" s="25" t="s">
        <v>54</v>
      </c>
      <c r="L11" s="30">
        <f>DMIN($B$5:$I$24,$I$5,L6:L7)</f>
        <v>31500</v>
      </c>
      <c r="M11" s="31">
        <f t="shared" ref="M11:O11" si="4">DMIN($B$5:$I$24,$I$5,M6:M7)</f>
        <v>22750</v>
      </c>
      <c r="N11" s="31">
        <f t="shared" si="4"/>
        <v>12000</v>
      </c>
      <c r="O11" s="32">
        <f t="shared" si="4"/>
        <v>52000</v>
      </c>
    </row>
    <row r="12" spans="2:15" ht="13.5" customHeight="1" thickBot="1" x14ac:dyDescent="0.25">
      <c r="B12" s="13">
        <v>7</v>
      </c>
      <c r="C12" s="1" t="s">
        <v>25</v>
      </c>
      <c r="D12" s="1" t="s">
        <v>26</v>
      </c>
      <c r="E12" s="1" t="s">
        <v>12</v>
      </c>
      <c r="F12" s="1" t="s">
        <v>18</v>
      </c>
      <c r="G12" s="2">
        <v>3500</v>
      </c>
      <c r="H12" s="3">
        <v>16</v>
      </c>
      <c r="I12" s="14">
        <f t="shared" si="0"/>
        <v>56000</v>
      </c>
      <c r="K12" s="26" t="s">
        <v>74</v>
      </c>
      <c r="L12" s="33">
        <f>DCOUNT($B$5:$I$24,$I$5,L6:L7)</f>
        <v>6</v>
      </c>
      <c r="M12" s="34">
        <f t="shared" ref="M12:O12" si="5">DCOUNT($B$5:$I$24,$I$5,M6:M7)</f>
        <v>3</v>
      </c>
      <c r="N12" s="34">
        <f t="shared" si="5"/>
        <v>4</v>
      </c>
      <c r="O12" s="35">
        <f t="shared" si="5"/>
        <v>2</v>
      </c>
    </row>
    <row r="13" spans="2:15" ht="13.5" customHeight="1" x14ac:dyDescent="0.2">
      <c r="B13" s="13">
        <v>8</v>
      </c>
      <c r="C13" s="1" t="s">
        <v>27</v>
      </c>
      <c r="D13" s="1" t="s">
        <v>28</v>
      </c>
      <c r="E13" s="1" t="s">
        <v>15</v>
      </c>
      <c r="F13" s="1" t="s">
        <v>21</v>
      </c>
      <c r="G13" s="2">
        <v>1200</v>
      </c>
      <c r="H13" s="3">
        <v>23</v>
      </c>
      <c r="I13" s="14">
        <f t="shared" si="0"/>
        <v>27600</v>
      </c>
    </row>
    <row r="14" spans="2:15" ht="13.5" customHeight="1" x14ac:dyDescent="0.2">
      <c r="B14" s="13">
        <v>9</v>
      </c>
      <c r="C14" s="1" t="s">
        <v>29</v>
      </c>
      <c r="D14" s="1" t="s">
        <v>30</v>
      </c>
      <c r="E14" s="1" t="s">
        <v>15</v>
      </c>
      <c r="F14" s="1" t="s">
        <v>21</v>
      </c>
      <c r="G14" s="2">
        <v>2700</v>
      </c>
      <c r="H14" s="3">
        <v>19</v>
      </c>
      <c r="I14" s="14">
        <f t="shared" si="0"/>
        <v>51300</v>
      </c>
    </row>
    <row r="15" spans="2:15" ht="13.5" customHeight="1" x14ac:dyDescent="0.2">
      <c r="B15" s="13">
        <v>10</v>
      </c>
      <c r="C15" s="1" t="s">
        <v>31</v>
      </c>
      <c r="D15" s="1" t="s">
        <v>32</v>
      </c>
      <c r="E15" s="1" t="s">
        <v>33</v>
      </c>
      <c r="F15" s="1" t="s">
        <v>9</v>
      </c>
      <c r="G15" s="2">
        <v>5200</v>
      </c>
      <c r="H15" s="3">
        <v>10</v>
      </c>
      <c r="I15" s="14">
        <f t="shared" si="0"/>
        <v>52000</v>
      </c>
    </row>
    <row r="16" spans="2:15" ht="13.5" customHeight="1" x14ac:dyDescent="0.2">
      <c r="B16" s="13">
        <v>11</v>
      </c>
      <c r="C16" s="1" t="s">
        <v>34</v>
      </c>
      <c r="D16" s="1" t="s">
        <v>35</v>
      </c>
      <c r="E16" s="1" t="s">
        <v>8</v>
      </c>
      <c r="F16" s="1" t="s">
        <v>9</v>
      </c>
      <c r="G16" s="2">
        <v>4500</v>
      </c>
      <c r="H16" s="3">
        <v>23</v>
      </c>
      <c r="I16" s="14">
        <f t="shared" si="0"/>
        <v>103500</v>
      </c>
    </row>
    <row r="17" spans="2:11" ht="13.5" customHeight="1" x14ac:dyDescent="0.2">
      <c r="B17" s="13">
        <v>12</v>
      </c>
      <c r="C17" s="1" t="s">
        <v>36</v>
      </c>
      <c r="D17" s="1" t="s">
        <v>37</v>
      </c>
      <c r="E17" s="1" t="s">
        <v>8</v>
      </c>
      <c r="F17" s="1" t="s">
        <v>21</v>
      </c>
      <c r="G17" s="2">
        <v>1500</v>
      </c>
      <c r="H17" s="3">
        <v>40</v>
      </c>
      <c r="I17" s="14">
        <f t="shared" si="0"/>
        <v>60000</v>
      </c>
    </row>
    <row r="18" spans="2:11" ht="13.5" customHeight="1" x14ac:dyDescent="0.2">
      <c r="B18" s="13">
        <v>13</v>
      </c>
      <c r="C18" s="1" t="s">
        <v>38</v>
      </c>
      <c r="D18" s="1" t="s">
        <v>39</v>
      </c>
      <c r="E18" s="1" t="s">
        <v>8</v>
      </c>
      <c r="F18" s="1" t="s">
        <v>18</v>
      </c>
      <c r="G18" s="2">
        <v>2100</v>
      </c>
      <c r="H18" s="3">
        <v>52</v>
      </c>
      <c r="I18" s="14">
        <f t="shared" si="0"/>
        <v>109200</v>
      </c>
      <c r="K18" s="4"/>
    </row>
    <row r="19" spans="2:11" ht="13.5" customHeight="1" x14ac:dyDescent="0.2">
      <c r="B19" s="13">
        <v>14</v>
      </c>
      <c r="C19" s="1" t="s">
        <v>40</v>
      </c>
      <c r="D19" s="1" t="s">
        <v>41</v>
      </c>
      <c r="E19" s="1" t="s">
        <v>24</v>
      </c>
      <c r="F19" s="1" t="s">
        <v>9</v>
      </c>
      <c r="G19" s="2">
        <v>2000</v>
      </c>
      <c r="H19" s="3">
        <v>18</v>
      </c>
      <c r="I19" s="14">
        <f t="shared" si="0"/>
        <v>36000</v>
      </c>
    </row>
    <row r="20" spans="2:11" ht="13.5" customHeight="1" x14ac:dyDescent="0.2">
      <c r="B20" s="13">
        <v>15</v>
      </c>
      <c r="C20" s="1" t="s">
        <v>42</v>
      </c>
      <c r="D20" s="1" t="s">
        <v>43</v>
      </c>
      <c r="E20" s="1" t="s">
        <v>33</v>
      </c>
      <c r="F20" s="1" t="s">
        <v>9</v>
      </c>
      <c r="G20" s="2">
        <v>2250</v>
      </c>
      <c r="H20" s="3">
        <v>36</v>
      </c>
      <c r="I20" s="14">
        <f t="shared" si="0"/>
        <v>81000</v>
      </c>
    </row>
    <row r="21" spans="2:11" ht="13.5" customHeight="1" x14ac:dyDescent="0.2">
      <c r="B21" s="13">
        <v>16</v>
      </c>
      <c r="C21" s="1" t="s">
        <v>44</v>
      </c>
      <c r="D21" s="1" t="s">
        <v>45</v>
      </c>
      <c r="E21" s="1" t="s">
        <v>24</v>
      </c>
      <c r="F21" s="1" t="s">
        <v>9</v>
      </c>
      <c r="G21" s="2">
        <v>1000</v>
      </c>
      <c r="H21" s="3">
        <v>51</v>
      </c>
      <c r="I21" s="14">
        <f t="shared" si="0"/>
        <v>51000</v>
      </c>
    </row>
    <row r="22" spans="2:11" ht="13.5" customHeight="1" x14ac:dyDescent="0.2">
      <c r="B22" s="13">
        <v>17</v>
      </c>
      <c r="C22" s="1" t="s">
        <v>46</v>
      </c>
      <c r="D22" s="1" t="s">
        <v>47</v>
      </c>
      <c r="E22" s="1" t="s">
        <v>15</v>
      </c>
      <c r="F22" s="1" t="s">
        <v>18</v>
      </c>
      <c r="G22" s="2">
        <v>2300</v>
      </c>
      <c r="H22" s="3">
        <v>12</v>
      </c>
      <c r="I22" s="14">
        <f t="shared" si="0"/>
        <v>27600</v>
      </c>
    </row>
    <row r="23" spans="2:11" ht="13.5" customHeight="1" x14ac:dyDescent="0.2">
      <c r="B23" s="13">
        <v>18</v>
      </c>
      <c r="C23" s="1" t="s">
        <v>48</v>
      </c>
      <c r="D23" s="1" t="s">
        <v>49</v>
      </c>
      <c r="E23" s="1" t="s">
        <v>24</v>
      </c>
      <c r="F23" s="1" t="s">
        <v>9</v>
      </c>
      <c r="G23" s="2">
        <v>2600</v>
      </c>
      <c r="H23" s="3">
        <v>21</v>
      </c>
      <c r="I23" s="14">
        <f t="shared" si="0"/>
        <v>54600</v>
      </c>
    </row>
    <row r="24" spans="2:11" ht="13.5" customHeight="1" thickBot="1" x14ac:dyDescent="0.25">
      <c r="B24" s="15">
        <v>19</v>
      </c>
      <c r="C24" s="16" t="s">
        <v>50</v>
      </c>
      <c r="D24" s="16" t="s">
        <v>51</v>
      </c>
      <c r="E24" s="16" t="s">
        <v>8</v>
      </c>
      <c r="F24" s="16" t="s">
        <v>9</v>
      </c>
      <c r="G24" s="17">
        <v>6300</v>
      </c>
      <c r="H24" s="18">
        <v>5</v>
      </c>
      <c r="I24" s="19">
        <f t="shared" si="0"/>
        <v>31500</v>
      </c>
    </row>
  </sheetData>
  <mergeCells count="1">
    <mergeCell ref="B2:O2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O24"/>
  <sheetViews>
    <sheetView workbookViewId="0"/>
  </sheetViews>
  <sheetFormatPr defaultRowHeight="13.8" x14ac:dyDescent="0.2"/>
  <cols>
    <col min="1" max="1" width="3.6640625" customWidth="1"/>
    <col min="2" max="2" width="5.6640625" customWidth="1"/>
    <col min="4" max="4" width="10.6640625" customWidth="1"/>
    <col min="10" max="10" width="3.6640625" customWidth="1"/>
    <col min="11" max="15" width="10.6640625" customWidth="1"/>
  </cols>
  <sheetData>
    <row r="2" spans="2:15" ht="13.5" customHeight="1" x14ac:dyDescent="0.2">
      <c r="B2" s="52" t="s">
        <v>73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2:15" ht="10.050000000000001" customHeight="1" x14ac:dyDescent="0.2"/>
    <row r="4" spans="2:15" ht="10.050000000000001" customHeight="1" thickBot="1" x14ac:dyDescent="0.25"/>
    <row r="5" spans="2:15" ht="20.05" customHeight="1" thickBot="1" x14ac:dyDescent="0.25">
      <c r="B5" s="5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75</v>
      </c>
      <c r="I5" s="7" t="s">
        <v>71</v>
      </c>
      <c r="K5" s="20" t="s">
        <v>72</v>
      </c>
    </row>
    <row r="6" spans="2:15" ht="13.5" customHeight="1" x14ac:dyDescent="0.2">
      <c r="B6" s="8">
        <v>1</v>
      </c>
      <c r="C6" s="9" t="s">
        <v>6</v>
      </c>
      <c r="D6" s="9" t="s">
        <v>7</v>
      </c>
      <c r="E6" s="9" t="s">
        <v>8</v>
      </c>
      <c r="F6" s="9" t="s">
        <v>9</v>
      </c>
      <c r="G6" s="10">
        <v>1650</v>
      </c>
      <c r="H6" s="11">
        <v>20</v>
      </c>
      <c r="I6" s="12">
        <f t="shared" ref="I6:I24" si="0">G6*H6</f>
        <v>33000</v>
      </c>
      <c r="K6" s="43" t="s">
        <v>59</v>
      </c>
      <c r="L6" s="44" t="s">
        <v>58</v>
      </c>
      <c r="N6" s="43" t="s">
        <v>60</v>
      </c>
      <c r="O6" s="29">
        <f>DSUM(B5:I24,I5,K6:L7)</f>
        <v>168000</v>
      </c>
    </row>
    <row r="7" spans="2:15" ht="13.5" customHeight="1" thickBot="1" x14ac:dyDescent="0.25">
      <c r="B7" s="13">
        <v>2</v>
      </c>
      <c r="C7" s="1" t="s">
        <v>10</v>
      </c>
      <c r="D7" s="1" t="s">
        <v>11</v>
      </c>
      <c r="E7" s="1" t="s">
        <v>12</v>
      </c>
      <c r="F7" s="1" t="s">
        <v>9</v>
      </c>
      <c r="G7" s="2">
        <v>5300</v>
      </c>
      <c r="H7" s="3">
        <v>35</v>
      </c>
      <c r="I7" s="14">
        <f t="shared" si="0"/>
        <v>185500</v>
      </c>
      <c r="K7" s="33" t="s">
        <v>8</v>
      </c>
      <c r="L7" s="35" t="s">
        <v>9</v>
      </c>
      <c r="N7" s="21" t="s">
        <v>61</v>
      </c>
      <c r="O7" s="35">
        <f>DCOUNTA(B5:I24,C5,K6:L7)</f>
        <v>3</v>
      </c>
    </row>
    <row r="8" spans="2:15" ht="13.5" customHeight="1" thickBot="1" x14ac:dyDescent="0.25">
      <c r="B8" s="13">
        <v>3</v>
      </c>
      <c r="C8" s="1" t="s">
        <v>13</v>
      </c>
      <c r="D8" s="1" t="s">
        <v>14</v>
      </c>
      <c r="E8" s="1" t="s">
        <v>15</v>
      </c>
      <c r="F8" s="1" t="s">
        <v>9</v>
      </c>
      <c r="G8" s="2">
        <v>3000</v>
      </c>
      <c r="H8" s="3">
        <v>4</v>
      </c>
      <c r="I8" s="14">
        <f t="shared" si="0"/>
        <v>12000</v>
      </c>
    </row>
    <row r="9" spans="2:15" ht="13.5" customHeight="1" x14ac:dyDescent="0.2">
      <c r="B9" s="13">
        <v>4</v>
      </c>
      <c r="C9" s="1" t="s">
        <v>16</v>
      </c>
      <c r="D9" s="1" t="s">
        <v>17</v>
      </c>
      <c r="E9" s="1" t="s">
        <v>12</v>
      </c>
      <c r="F9" s="1" t="s">
        <v>18</v>
      </c>
      <c r="G9" s="2">
        <v>1750</v>
      </c>
      <c r="H9" s="3">
        <v>13</v>
      </c>
      <c r="I9" s="14">
        <f t="shared" si="0"/>
        <v>22750</v>
      </c>
      <c r="K9" s="24" t="s">
        <v>69</v>
      </c>
      <c r="N9" s="43" t="s">
        <v>61</v>
      </c>
      <c r="O9" s="37">
        <f>DCOUNT(B5:I24,I5,K9:K10)</f>
        <v>4</v>
      </c>
    </row>
    <row r="10" spans="2:15" ht="13.5" customHeight="1" thickBot="1" x14ac:dyDescent="0.25">
      <c r="B10" s="13">
        <v>5</v>
      </c>
      <c r="C10" s="1" t="s">
        <v>19</v>
      </c>
      <c r="D10" s="1" t="s">
        <v>20</v>
      </c>
      <c r="E10" s="1" t="s">
        <v>8</v>
      </c>
      <c r="F10" s="1" t="s">
        <v>21</v>
      </c>
      <c r="G10" s="2">
        <v>8000</v>
      </c>
      <c r="H10" s="3">
        <v>8</v>
      </c>
      <c r="I10" s="14">
        <f t="shared" si="0"/>
        <v>64000</v>
      </c>
      <c r="K10" s="36" t="s">
        <v>70</v>
      </c>
      <c r="N10" s="21" t="s">
        <v>65</v>
      </c>
      <c r="O10" s="35">
        <f>DAVERAGE(B5:I24,H5,K9:K10)</f>
        <v>13</v>
      </c>
    </row>
    <row r="11" spans="2:15" ht="13.5" customHeight="1" thickBot="1" x14ac:dyDescent="0.25">
      <c r="B11" s="13">
        <v>6</v>
      </c>
      <c r="C11" s="1" t="s">
        <v>22</v>
      </c>
      <c r="D11" s="1" t="s">
        <v>23</v>
      </c>
      <c r="E11" s="1" t="s">
        <v>24</v>
      </c>
      <c r="F11" s="1" t="s">
        <v>21</v>
      </c>
      <c r="G11" s="2">
        <v>3100</v>
      </c>
      <c r="H11" s="3">
        <v>35</v>
      </c>
      <c r="I11" s="14">
        <f t="shared" si="0"/>
        <v>108500</v>
      </c>
    </row>
    <row r="12" spans="2:15" ht="13.5" customHeight="1" x14ac:dyDescent="0.2">
      <c r="B12" s="13">
        <v>7</v>
      </c>
      <c r="C12" s="1" t="s">
        <v>25</v>
      </c>
      <c r="D12" s="1" t="s">
        <v>26</v>
      </c>
      <c r="E12" s="1" t="s">
        <v>12</v>
      </c>
      <c r="F12" s="1" t="s">
        <v>18</v>
      </c>
      <c r="G12" s="2">
        <v>3500</v>
      </c>
      <c r="H12" s="3">
        <v>16</v>
      </c>
      <c r="I12" s="14">
        <f t="shared" si="0"/>
        <v>56000</v>
      </c>
      <c r="K12" s="24" t="s">
        <v>62</v>
      </c>
      <c r="N12" s="43" t="s">
        <v>61</v>
      </c>
      <c r="O12" s="37">
        <f>DCOUNT(B5:I24,G5,K12:K13)</f>
        <v>8</v>
      </c>
    </row>
    <row r="13" spans="2:15" ht="13.5" customHeight="1" thickBot="1" x14ac:dyDescent="0.25">
      <c r="B13" s="13">
        <v>8</v>
      </c>
      <c r="C13" s="1" t="s">
        <v>27</v>
      </c>
      <c r="D13" s="1" t="s">
        <v>28</v>
      </c>
      <c r="E13" s="1" t="s">
        <v>15</v>
      </c>
      <c r="F13" s="1" t="s">
        <v>21</v>
      </c>
      <c r="G13" s="2">
        <v>1200</v>
      </c>
      <c r="H13" s="3">
        <v>23</v>
      </c>
      <c r="I13" s="14">
        <f t="shared" si="0"/>
        <v>27600</v>
      </c>
      <c r="K13" s="36" t="s">
        <v>64</v>
      </c>
      <c r="N13" s="21" t="s">
        <v>65</v>
      </c>
      <c r="O13" s="35">
        <f>DAVERAGE(B5:I24,H5,K12:K13)</f>
        <v>17</v>
      </c>
    </row>
    <row r="14" spans="2:15" ht="13.5" customHeight="1" thickBot="1" x14ac:dyDescent="0.25">
      <c r="B14" s="13">
        <v>9</v>
      </c>
      <c r="C14" s="1" t="s">
        <v>29</v>
      </c>
      <c r="D14" s="1" t="s">
        <v>30</v>
      </c>
      <c r="E14" s="1" t="s">
        <v>15</v>
      </c>
      <c r="F14" s="1" t="s">
        <v>21</v>
      </c>
      <c r="G14" s="2">
        <v>2700</v>
      </c>
      <c r="H14" s="3">
        <v>19</v>
      </c>
      <c r="I14" s="14">
        <f t="shared" si="0"/>
        <v>51300</v>
      </c>
    </row>
    <row r="15" spans="2:15" ht="13.5" customHeight="1" x14ac:dyDescent="0.2">
      <c r="B15" s="13">
        <v>10</v>
      </c>
      <c r="C15" s="1" t="s">
        <v>31</v>
      </c>
      <c r="D15" s="1" t="s">
        <v>32</v>
      </c>
      <c r="E15" s="1" t="s">
        <v>33</v>
      </c>
      <c r="F15" s="1" t="s">
        <v>9</v>
      </c>
      <c r="G15" s="2">
        <v>5200</v>
      </c>
      <c r="H15" s="3">
        <v>10</v>
      </c>
      <c r="I15" s="14">
        <f t="shared" si="0"/>
        <v>52000</v>
      </c>
      <c r="K15" s="24" t="s">
        <v>57</v>
      </c>
      <c r="N15" s="43" t="s">
        <v>63</v>
      </c>
      <c r="O15" s="37" t="str">
        <f>DGET(B5:I24,D5,K15:K16)</f>
        <v>佐渡ほまれ</v>
      </c>
    </row>
    <row r="16" spans="2:15" ht="13.5" customHeight="1" thickBot="1" x14ac:dyDescent="0.25">
      <c r="B16" s="13">
        <v>11</v>
      </c>
      <c r="C16" s="1" t="s">
        <v>34</v>
      </c>
      <c r="D16" s="1" t="s">
        <v>35</v>
      </c>
      <c r="E16" s="1" t="s">
        <v>8</v>
      </c>
      <c r="F16" s="1" t="s">
        <v>9</v>
      </c>
      <c r="G16" s="2">
        <v>4500</v>
      </c>
      <c r="H16" s="3">
        <v>23</v>
      </c>
      <c r="I16" s="14">
        <f t="shared" si="0"/>
        <v>103500</v>
      </c>
      <c r="K16" s="36" t="s">
        <v>27</v>
      </c>
      <c r="N16" s="21" t="s">
        <v>62</v>
      </c>
      <c r="O16" s="38">
        <f>DGET(B5:I24,G5,K15:K16)</f>
        <v>1200</v>
      </c>
    </row>
    <row r="17" spans="2:15" ht="13.5" customHeight="1" thickBot="1" x14ac:dyDescent="0.25">
      <c r="B17" s="13">
        <v>12</v>
      </c>
      <c r="C17" s="1" t="s">
        <v>36</v>
      </c>
      <c r="D17" s="1" t="s">
        <v>37</v>
      </c>
      <c r="E17" s="1" t="s">
        <v>8</v>
      </c>
      <c r="F17" s="1" t="s">
        <v>21</v>
      </c>
      <c r="G17" s="2">
        <v>1500</v>
      </c>
      <c r="H17" s="3">
        <v>40</v>
      </c>
      <c r="I17" s="14">
        <f t="shared" si="0"/>
        <v>60000</v>
      </c>
    </row>
    <row r="18" spans="2:15" ht="13.5" customHeight="1" x14ac:dyDescent="0.2">
      <c r="B18" s="13">
        <v>13</v>
      </c>
      <c r="C18" s="1" t="s">
        <v>38</v>
      </c>
      <c r="D18" s="1" t="s">
        <v>39</v>
      </c>
      <c r="E18" s="1" t="s">
        <v>8</v>
      </c>
      <c r="F18" s="1" t="s">
        <v>18</v>
      </c>
      <c r="G18" s="2">
        <v>2100</v>
      </c>
      <c r="H18" s="3">
        <v>52</v>
      </c>
      <c r="I18" s="14">
        <f t="shared" si="0"/>
        <v>109200</v>
      </c>
      <c r="M18" s="43" t="s">
        <v>4</v>
      </c>
      <c r="N18" s="45" t="s">
        <v>4</v>
      </c>
      <c r="O18" s="44" t="s">
        <v>4</v>
      </c>
    </row>
    <row r="19" spans="2:15" ht="13.5" customHeight="1" thickBot="1" x14ac:dyDescent="0.25">
      <c r="B19" s="13">
        <v>14</v>
      </c>
      <c r="C19" s="1" t="s">
        <v>40</v>
      </c>
      <c r="D19" s="1" t="s">
        <v>41</v>
      </c>
      <c r="E19" s="1" t="s">
        <v>24</v>
      </c>
      <c r="F19" s="1" t="s">
        <v>9</v>
      </c>
      <c r="G19" s="2">
        <v>2000</v>
      </c>
      <c r="H19" s="3">
        <v>18</v>
      </c>
      <c r="I19" s="14">
        <f t="shared" si="0"/>
        <v>36000</v>
      </c>
      <c r="M19" s="21" t="s">
        <v>9</v>
      </c>
      <c r="N19" s="22" t="s">
        <v>18</v>
      </c>
      <c r="O19" s="23" t="s">
        <v>21</v>
      </c>
    </row>
    <row r="20" spans="2:15" ht="13.5" customHeight="1" x14ac:dyDescent="0.2">
      <c r="B20" s="13">
        <v>15</v>
      </c>
      <c r="C20" s="1" t="s">
        <v>42</v>
      </c>
      <c r="D20" s="1" t="s">
        <v>43</v>
      </c>
      <c r="E20" s="1" t="s">
        <v>33</v>
      </c>
      <c r="F20" s="1" t="s">
        <v>9</v>
      </c>
      <c r="G20" s="2">
        <v>2250</v>
      </c>
      <c r="H20" s="3">
        <v>36</v>
      </c>
      <c r="I20" s="14">
        <f t="shared" si="0"/>
        <v>81000</v>
      </c>
      <c r="K20" s="53" t="s">
        <v>61</v>
      </c>
      <c r="L20" s="54"/>
      <c r="M20" s="39">
        <f>DCOUNTA($B$5:$I$24,$C$5,M18:M19)</f>
        <v>10</v>
      </c>
      <c r="N20" s="40">
        <f t="shared" ref="N20:O20" si="1">DCOUNTA($B$5:$I$24,$C$5,N18:N19)</f>
        <v>4</v>
      </c>
      <c r="O20" s="37">
        <f t="shared" si="1"/>
        <v>5</v>
      </c>
    </row>
    <row r="21" spans="2:15" ht="13.5" customHeight="1" x14ac:dyDescent="0.2">
      <c r="B21" s="13">
        <v>16</v>
      </c>
      <c r="C21" s="1" t="s">
        <v>44</v>
      </c>
      <c r="D21" s="1" t="s">
        <v>45</v>
      </c>
      <c r="E21" s="1" t="s">
        <v>24</v>
      </c>
      <c r="F21" s="1" t="s">
        <v>9</v>
      </c>
      <c r="G21" s="2">
        <v>1000</v>
      </c>
      <c r="H21" s="3">
        <v>51</v>
      </c>
      <c r="I21" s="14">
        <f t="shared" si="0"/>
        <v>51000</v>
      </c>
      <c r="K21" s="55" t="s">
        <v>66</v>
      </c>
      <c r="L21" s="56"/>
      <c r="M21" s="30">
        <f>DAVERAGE($B$5:$I$24,$I$5,M18:M19)</f>
        <v>64010</v>
      </c>
      <c r="N21" s="31">
        <f t="shared" ref="N21:O21" si="2">DAVERAGE($B$5:$I$24,$I$5,N18:N19)</f>
        <v>53887.5</v>
      </c>
      <c r="O21" s="32">
        <f t="shared" si="2"/>
        <v>62280</v>
      </c>
    </row>
    <row r="22" spans="2:15" ht="13.5" customHeight="1" x14ac:dyDescent="0.2">
      <c r="B22" s="13">
        <v>17</v>
      </c>
      <c r="C22" s="1" t="s">
        <v>46</v>
      </c>
      <c r="D22" s="1" t="s">
        <v>47</v>
      </c>
      <c r="E22" s="1" t="s">
        <v>15</v>
      </c>
      <c r="F22" s="1" t="s">
        <v>18</v>
      </c>
      <c r="G22" s="2">
        <v>2300</v>
      </c>
      <c r="H22" s="3">
        <v>12</v>
      </c>
      <c r="I22" s="14">
        <f t="shared" si="0"/>
        <v>27600</v>
      </c>
      <c r="K22" s="55" t="s">
        <v>67</v>
      </c>
      <c r="L22" s="56"/>
      <c r="M22" s="30">
        <f>DMAX($B$5:$I$24,$G$5,M18:M19)</f>
        <v>6300</v>
      </c>
      <c r="N22" s="31">
        <f t="shared" ref="N22:O22" si="3">DMAX($B$5:$I$24,$G$5,N18:N19)</f>
        <v>3500</v>
      </c>
      <c r="O22" s="32">
        <f t="shared" si="3"/>
        <v>8000</v>
      </c>
    </row>
    <row r="23" spans="2:15" ht="13.5" customHeight="1" thickBot="1" x14ac:dyDescent="0.25">
      <c r="B23" s="13">
        <v>18</v>
      </c>
      <c r="C23" s="1" t="s">
        <v>48</v>
      </c>
      <c r="D23" s="1" t="s">
        <v>49</v>
      </c>
      <c r="E23" s="1" t="s">
        <v>24</v>
      </c>
      <c r="F23" s="1" t="s">
        <v>9</v>
      </c>
      <c r="G23" s="2">
        <v>2600</v>
      </c>
      <c r="H23" s="3">
        <v>21</v>
      </c>
      <c r="I23" s="14">
        <f t="shared" si="0"/>
        <v>54600</v>
      </c>
      <c r="K23" s="57" t="s">
        <v>68</v>
      </c>
      <c r="L23" s="58"/>
      <c r="M23" s="41">
        <f>DMIN($B$5:$I$24,$G$5,M18:M19)</f>
        <v>1000</v>
      </c>
      <c r="N23" s="42">
        <f t="shared" ref="N23:O23" si="4">DMIN($B$5:$I$24,$G$5,N18:N19)</f>
        <v>1750</v>
      </c>
      <c r="O23" s="38">
        <f t="shared" si="4"/>
        <v>1200</v>
      </c>
    </row>
    <row r="24" spans="2:15" ht="13.5" customHeight="1" thickBot="1" x14ac:dyDescent="0.25">
      <c r="B24" s="15">
        <v>19</v>
      </c>
      <c r="C24" s="16" t="s">
        <v>50</v>
      </c>
      <c r="D24" s="16" t="s">
        <v>51</v>
      </c>
      <c r="E24" s="16" t="s">
        <v>8</v>
      </c>
      <c r="F24" s="16" t="s">
        <v>9</v>
      </c>
      <c r="G24" s="17">
        <v>6300</v>
      </c>
      <c r="H24" s="18">
        <v>5</v>
      </c>
      <c r="I24" s="19">
        <f t="shared" si="0"/>
        <v>31500</v>
      </c>
    </row>
  </sheetData>
  <mergeCells count="5">
    <mergeCell ref="K20:L20"/>
    <mergeCell ref="K21:L21"/>
    <mergeCell ref="K22:L22"/>
    <mergeCell ref="K23:L23"/>
    <mergeCell ref="B2:O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問題1</vt:lpstr>
      <vt:lpstr>問題2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2026-02-12T01:13:50Z</dcterms:created>
  <dcterms:modified xsi:type="dcterms:W3CDTF">2026-02-12T01:13:56Z</dcterms:modified>
</cp:coreProperties>
</file>