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8B827C8D-8D7D-4181-9F06-FE48DE7873D3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3" l="1"/>
  <c r="E5" i="5" l="1"/>
  <c r="E6" i="4"/>
  <c r="D6" i="4"/>
  <c r="D7" i="3"/>
  <c r="C13" i="2"/>
  <c r="C7" i="2"/>
  <c r="C7" i="1"/>
  <c r="C15" i="1" l="1"/>
  <c r="C16" i="1" s="1"/>
  <c r="C18" i="1"/>
  <c r="F9" i="5"/>
  <c r="F10" i="5"/>
  <c r="F8" i="5"/>
  <c r="D9" i="5"/>
  <c r="D10" i="5"/>
  <c r="D8" i="5"/>
  <c r="C5" i="1"/>
  <c r="C11" i="1"/>
  <c r="C13" i="1"/>
  <c r="C9" i="1"/>
  <c r="G5" i="1"/>
  <c r="E5" i="1"/>
  <c r="C7" i="3"/>
  <c r="B8" i="3"/>
  <c r="D8" i="3" s="1"/>
  <c r="E7" i="4"/>
  <c r="E8" i="4"/>
  <c r="E9" i="4"/>
  <c r="E10" i="4"/>
  <c r="D7" i="4"/>
  <c r="D8" i="4"/>
  <c r="D9" i="4"/>
  <c r="D10" i="4"/>
  <c r="E5" i="2" l="1"/>
  <c r="G5" i="2"/>
  <c r="C5" i="2"/>
  <c r="C8" i="3"/>
  <c r="B9" i="3"/>
  <c r="D9" i="3" s="1"/>
  <c r="C9" i="2" l="1"/>
  <c r="B10" i="3"/>
  <c r="D10" i="3" s="1"/>
  <c r="C9" i="3"/>
  <c r="B11" i="3" l="1"/>
  <c r="D11" i="3" s="1"/>
  <c r="C10" i="3"/>
  <c r="B12" i="3" l="1"/>
  <c r="D12" i="3" s="1"/>
  <c r="C11" i="3"/>
  <c r="C12" i="3" l="1"/>
  <c r="B13" i="3"/>
  <c r="D13" i="3" s="1"/>
  <c r="C13" i="3" l="1"/>
  <c r="B14" i="3"/>
  <c r="D14" i="3" s="1"/>
  <c r="B15" i="3" l="1"/>
  <c r="D15" i="3" s="1"/>
  <c r="C14" i="3"/>
  <c r="B16" i="3" l="1"/>
  <c r="D16" i="3" s="1"/>
  <c r="C15" i="3"/>
  <c r="C16" i="3" l="1"/>
  <c r="B17" i="3"/>
  <c r="D17" i="3" s="1"/>
  <c r="C17" i="3" l="1"/>
  <c r="B18" i="3"/>
  <c r="D18" i="3" s="1"/>
  <c r="B19" i="3" l="1"/>
  <c r="D19" i="3" s="1"/>
  <c r="C18" i="3"/>
  <c r="B20" i="3" l="1"/>
  <c r="D20" i="3" s="1"/>
  <c r="C19" i="3"/>
  <c r="C20" i="3" l="1"/>
  <c r="B21" i="3"/>
  <c r="D21" i="3" s="1"/>
  <c r="C21" i="3" l="1"/>
</calcChain>
</file>

<file path=xl/sharedStrings.xml><?xml version="1.0" encoding="utf-8"?>
<sst xmlns="http://schemas.openxmlformats.org/spreadsheetml/2006/main" count="61" uniqueCount="50">
  <si>
    <t>今日の日付</t>
    <rPh sb="0" eb="2">
      <t>キョウ</t>
    </rPh>
    <rPh sb="3" eb="5">
      <t>ヒヅケ</t>
    </rPh>
    <phoneticPr fontId="4"/>
  </si>
  <si>
    <t>今日は</t>
    <rPh sb="0" eb="2">
      <t>キョウ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</si>
  <si>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</si>
  <si>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</si>
  <si>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日です。</t>
    <rPh sb="0" eb="1">
      <t>ニチ</t>
    </rPh>
    <phoneticPr fontId="2"/>
  </si>
  <si>
    <t>日曜日</t>
    <rPh sb="0" eb="2">
      <t>ニチヨウ</t>
    </rPh>
    <rPh sb="2" eb="3">
      <t>ヒ</t>
    </rPh>
    <phoneticPr fontId="2"/>
  </si>
  <si>
    <t>月曜日</t>
  </si>
  <si>
    <t>火曜日</t>
  </si>
  <si>
    <t>水曜日</t>
  </si>
  <si>
    <t>木曜日</t>
  </si>
  <si>
    <t>金曜日</t>
  </si>
  <si>
    <t>土曜日</t>
  </si>
  <si>
    <t>曜日対応表</t>
    <rPh sb="0" eb="2">
      <t>ヨウビ</t>
    </rPh>
    <rPh sb="2" eb="4">
      <t>タイオウ</t>
    </rPh>
    <rPh sb="4" eb="5">
      <t>ヒョウ</t>
    </rPh>
    <phoneticPr fontId="2"/>
  </si>
  <si>
    <t>5日後の日付</t>
    <rPh sb="1" eb="2">
      <t>ニチ</t>
    </rPh>
    <rPh sb="2" eb="3">
      <t>ゴ</t>
    </rPh>
    <rPh sb="4" eb="6">
      <t>ヒヅケ</t>
    </rPh>
    <phoneticPr fontId="4"/>
  </si>
  <si>
    <t>1年後の日付</t>
    <rPh sb="1" eb="3">
      <t>ネンゴ</t>
    </rPh>
    <rPh sb="4" eb="6">
      <t>ヒヅケ</t>
    </rPh>
    <phoneticPr fontId="4"/>
  </si>
  <si>
    <t>翌月の25日の日付</t>
    <rPh sb="0" eb="2">
      <t>ヨクゲツ</t>
    </rPh>
    <rPh sb="5" eb="6">
      <t>ニチ</t>
    </rPh>
    <rPh sb="7" eb="9">
      <t>ヒヅケ</t>
    </rPh>
    <phoneticPr fontId="4"/>
  </si>
  <si>
    <t>現在の時刻は</t>
    <rPh sb="0" eb="2">
      <t>ゲンザイ</t>
    </rPh>
    <rPh sb="3" eb="5">
      <t>ジコク</t>
    </rPh>
    <phoneticPr fontId="2"/>
  </si>
  <si>
    <t>時</t>
    <rPh sb="0" eb="1">
      <t>ジ</t>
    </rPh>
    <phoneticPr fontId="2"/>
  </si>
  <si>
    <t>分</t>
    <rPh sb="0" eb="1">
      <t>フン</t>
    </rPh>
    <phoneticPr fontId="2"/>
  </si>
  <si>
    <t>秒です。</t>
    <rPh sb="0" eb="1">
      <t>ビョウ</t>
    </rPh>
    <phoneticPr fontId="2"/>
  </si>
  <si>
    <t>現在の日時</t>
    <rPh sb="0" eb="2">
      <t>ゲンザイ</t>
    </rPh>
    <rPh sb="3" eb="5">
      <t>ニチジ</t>
    </rPh>
    <phoneticPr fontId="4"/>
  </si>
  <si>
    <t>文字列</t>
    <rPh sb="0" eb="3">
      <t>モジレツ</t>
    </rPh>
    <phoneticPr fontId="4"/>
  </si>
  <si>
    <t>12時</t>
    <rPh sb="2" eb="3">
      <t>ジ</t>
    </rPh>
    <phoneticPr fontId="2"/>
  </si>
  <si>
    <t>35分</t>
    <rPh sb="2" eb="3">
      <t>フン</t>
    </rPh>
    <phoneticPr fontId="2"/>
  </si>
  <si>
    <t>時刻</t>
    <rPh sb="0" eb="2">
      <t>ジコク</t>
    </rPh>
    <phoneticPr fontId="4"/>
  </si>
  <si>
    <t>氏名</t>
  </si>
  <si>
    <t>入会日</t>
    <rPh sb="0" eb="2">
      <t>ニュウカイ</t>
    </rPh>
    <rPh sb="2" eb="3">
      <t>ビ</t>
    </rPh>
    <phoneticPr fontId="4"/>
  </si>
  <si>
    <t>加藤</t>
    <rPh sb="0" eb="2">
      <t>カトウ</t>
    </rPh>
    <phoneticPr fontId="4"/>
  </si>
  <si>
    <t>横田</t>
    <rPh sb="0" eb="2">
      <t>ヨコタ</t>
    </rPh>
    <phoneticPr fontId="4"/>
  </si>
  <si>
    <t>田端</t>
    <rPh sb="0" eb="2">
      <t>タバタ</t>
    </rPh>
    <phoneticPr fontId="4"/>
  </si>
  <si>
    <t>畠山</t>
    <rPh sb="0" eb="2">
      <t>ハタケヤマ</t>
    </rPh>
    <phoneticPr fontId="4"/>
  </si>
  <si>
    <t>佐々木</t>
    <rPh sb="0" eb="3">
      <t>ササキ</t>
    </rPh>
    <phoneticPr fontId="4"/>
  </si>
  <si>
    <t>氏名</t>
    <rPh sb="0" eb="2">
      <t>シメイ</t>
    </rPh>
    <phoneticPr fontId="4"/>
  </si>
  <si>
    <t>生年月日</t>
  </si>
  <si>
    <t>年齢</t>
  </si>
  <si>
    <t>石川</t>
    <rPh sb="0" eb="2">
      <t>イシカワ</t>
    </rPh>
    <phoneticPr fontId="4"/>
  </si>
  <si>
    <t>日付</t>
    <rPh sb="0" eb="2">
      <t>ヒヅケ</t>
    </rPh>
    <phoneticPr fontId="7"/>
  </si>
  <si>
    <t>予定</t>
    <rPh sb="0" eb="2">
      <t>ヨテイ</t>
    </rPh>
    <phoneticPr fontId="7"/>
  </si>
  <si>
    <t>スケジュール</t>
    <phoneticPr fontId="2"/>
  </si>
  <si>
    <t>解答</t>
    <rPh sb="0" eb="2">
      <t>カイトウ</t>
    </rPh>
    <phoneticPr fontId="2"/>
  </si>
  <si>
    <t>曜日</t>
    <phoneticPr fontId="2"/>
  </si>
  <si>
    <t>番号</t>
    <rPh sb="0" eb="2">
      <t>バンゴウ</t>
    </rPh>
    <phoneticPr fontId="2"/>
  </si>
  <si>
    <t>今年の12月31日の曜日</t>
    <rPh sb="0" eb="2">
      <t>コトシ</t>
    </rPh>
    <rPh sb="10" eb="12">
      <t>ヨウビ</t>
    </rPh>
    <phoneticPr fontId="4"/>
  </si>
  <si>
    <t>6か月後</t>
    <rPh sb="2" eb="3">
      <t>ゲツ</t>
    </rPh>
    <rPh sb="3" eb="4">
      <t>ゴ</t>
    </rPh>
    <phoneticPr fontId="4"/>
  </si>
  <si>
    <t>6か月後の月末</t>
    <rPh sb="2" eb="4">
      <t>ゲツゴ</t>
    </rPh>
    <rPh sb="5" eb="7">
      <t>ゲツマツ</t>
    </rPh>
    <phoneticPr fontId="4"/>
  </si>
  <si>
    <t>か月</t>
    <phoneticPr fontId="2"/>
  </si>
  <si>
    <t>歳</t>
    <rPh sb="0" eb="1">
      <t>サイ</t>
    </rPh>
    <phoneticPr fontId="2"/>
  </si>
  <si>
    <t>今年の12月31日の曜日(番号)</t>
    <rPh sb="0" eb="2">
      <t>コトシ</t>
    </rPh>
    <rPh sb="5" eb="6">
      <t>ガツ</t>
    </rPh>
    <rPh sb="8" eb="9">
      <t>ニチ</t>
    </rPh>
    <rPh sb="10" eb="12">
      <t>ヨウビ</t>
    </rPh>
    <rPh sb="13" eb="15">
      <t>バンゴウ</t>
    </rPh>
    <phoneticPr fontId="4"/>
  </si>
  <si>
    <t>30分後の時刻</t>
    <rPh sb="2" eb="4">
      <t>フンゴ</t>
    </rPh>
    <rPh sb="5" eb="7">
      <t>ジコク</t>
    </rPh>
    <phoneticPr fontId="4"/>
  </si>
  <si>
    <t>土日を除く5営業日後の日付</t>
    <rPh sb="0" eb="2">
      <t>ドニチ</t>
    </rPh>
    <rPh sb="3" eb="4">
      <t>ノゾ</t>
    </rPh>
    <rPh sb="6" eb="9">
      <t>エイギョウビ</t>
    </rPh>
    <rPh sb="9" eb="10">
      <t>ゴ</t>
    </rPh>
    <rPh sb="11" eb="13">
      <t>ヒヅケ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</si>
</sst>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/d;@"/>
    <numFmt numFmtId="177" formatCode="yyyy&quot;年&quot;mm&quot;月&quot;"/>
    <numFmt numFmtId="178" formatCode="m&quot;月&quot;d&quot;日&quot;;@"/>
    <numFmt numFmtId="179" formatCode="aaa"/>
    <numFmt numFmtId="180" formatCode="[$-F400]h:mm:ss\ AM/PM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2" borderId="3" xfId="0" applyFont="1" applyFill="1" applyBorder="1">
      <alignment vertical="center"/>
    </xf>
    <xf numFmtId="0" fontId="1" fillId="0" borderId="0" xfId="0" applyFont="1" applyFill="1" applyAlignment="1">
      <alignment horizontal="right" vertical="center"/>
    </xf>
    <xf numFmtId="14" fontId="0" fillId="2" borderId="3" xfId="0" applyNumberFormat="1" applyFill="1" applyBorder="1">
      <alignment vertical="center"/>
    </xf>
    <xf numFmtId="0" fontId="0" fillId="2" borderId="3" xfId="0" applyFill="1" applyBorder="1">
      <alignment vertical="center"/>
    </xf>
    <xf numFmtId="0" fontId="1" fillId="0" borderId="3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3" fillId="3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179" fontId="8" fillId="0" borderId="3" xfId="0" applyNumberFormat="1" applyFont="1" applyBorder="1" applyAlignment="1">
      <alignment horizontal="center" vertical="center"/>
    </xf>
    <xf numFmtId="178" fontId="8" fillId="0" borderId="4" xfId="0" applyNumberFormat="1" applyFont="1" applyBorder="1">
      <alignment vertical="center"/>
    </xf>
    <xf numFmtId="179" fontId="8" fillId="0" borderId="16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indent="2"/>
    </xf>
    <xf numFmtId="178" fontId="8" fillId="0" borderId="6" xfId="0" applyNumberFormat="1" applyFont="1" applyBorder="1">
      <alignment vertical="center"/>
    </xf>
    <xf numFmtId="0" fontId="8" fillId="2" borderId="7" xfId="0" applyFont="1" applyFill="1" applyBorder="1" applyAlignment="1">
      <alignment horizontal="left" vertical="center" indent="2"/>
    </xf>
    <xf numFmtId="178" fontId="8" fillId="0" borderId="8" xfId="0" applyNumberFormat="1" applyFont="1" applyBorder="1">
      <alignment vertical="center"/>
    </xf>
    <xf numFmtId="179" fontId="8" fillId="0" borderId="17" xfId="0" applyNumberFormat="1" applyFont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indent="2"/>
    </xf>
    <xf numFmtId="0" fontId="1" fillId="3" borderId="18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8" fillId="0" borderId="16" xfId="0" applyNumberFormat="1" applyFont="1" applyBorder="1">
      <alignment vertical="center"/>
    </xf>
    <xf numFmtId="0" fontId="8" fillId="2" borderId="16" xfId="0" applyFont="1" applyFill="1" applyBorder="1">
      <alignment vertical="center"/>
    </xf>
    <xf numFmtId="0" fontId="8" fillId="0" borderId="16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176" fontId="8" fillId="0" borderId="3" xfId="0" applyNumberFormat="1" applyFont="1" applyBorder="1">
      <alignment vertical="center"/>
    </xf>
    <xf numFmtId="0" fontId="8" fillId="2" borderId="3" xfId="0" applyFont="1" applyFill="1" applyBorder="1">
      <alignment vertical="center"/>
    </xf>
    <xf numFmtId="0" fontId="8" fillId="0" borderId="3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8" xfId="0" applyFont="1" applyBorder="1" applyAlignment="1">
      <alignment horizontal="center" vertical="center"/>
    </xf>
    <xf numFmtId="176" fontId="8" fillId="0" borderId="17" xfId="0" applyNumberFormat="1" applyFont="1" applyBorder="1">
      <alignment vertical="center"/>
    </xf>
    <xf numFmtId="0" fontId="8" fillId="2" borderId="17" xfId="0" applyFont="1" applyFill="1" applyBorder="1">
      <alignment vertical="center"/>
    </xf>
    <xf numFmtId="0" fontId="8" fillId="0" borderId="17" xfId="0" applyFont="1" applyBorder="1">
      <alignment vertical="center"/>
    </xf>
    <xf numFmtId="0" fontId="8" fillId="0" borderId="9" xfId="0" applyFont="1" applyBorder="1">
      <alignment vertical="center"/>
    </xf>
    <xf numFmtId="14" fontId="8" fillId="0" borderId="16" xfId="0" applyNumberFormat="1" applyFont="1" applyBorder="1">
      <alignment vertical="center"/>
    </xf>
    <xf numFmtId="14" fontId="8" fillId="2" borderId="16" xfId="0" applyNumberFormat="1" applyFont="1" applyFill="1" applyBorder="1">
      <alignment vertical="center"/>
    </xf>
    <xf numFmtId="14" fontId="8" fillId="2" borderId="5" xfId="0" applyNumberFormat="1" applyFont="1" applyFill="1" applyBorder="1">
      <alignment vertical="center"/>
    </xf>
    <xf numFmtId="14" fontId="8" fillId="0" borderId="3" xfId="0" applyNumberFormat="1" applyFont="1" applyBorder="1">
      <alignment vertical="center"/>
    </xf>
    <xf numFmtId="14" fontId="8" fillId="2" borderId="3" xfId="0" applyNumberFormat="1" applyFont="1" applyFill="1" applyBorder="1">
      <alignment vertical="center"/>
    </xf>
    <xf numFmtId="14" fontId="8" fillId="2" borderId="7" xfId="0" applyNumberFormat="1" applyFont="1" applyFill="1" applyBorder="1">
      <alignment vertical="center"/>
    </xf>
    <xf numFmtId="14" fontId="8" fillId="0" borderId="17" xfId="0" applyNumberFormat="1" applyFont="1" applyBorder="1">
      <alignment vertical="center"/>
    </xf>
    <xf numFmtId="14" fontId="8" fillId="2" borderId="17" xfId="0" applyNumberFormat="1" applyFont="1" applyFill="1" applyBorder="1">
      <alignment vertical="center"/>
    </xf>
    <xf numFmtId="14" fontId="8" fillId="2" borderId="9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1" fillId="4" borderId="3" xfId="0" applyFont="1" applyFill="1" applyBorder="1" applyAlignment="1">
      <alignment horizontal="center" vertical="center"/>
    </xf>
    <xf numFmtId="22" fontId="1" fillId="2" borderId="1" xfId="0" applyNumberFormat="1" applyFont="1" applyFill="1" applyBorder="1" applyAlignment="1">
      <alignment horizontal="center" vertical="center"/>
    </xf>
    <xf numFmtId="22" fontId="1" fillId="2" borderId="2" xfId="0" applyNumberFormat="1" applyFont="1" applyFill="1" applyBorder="1" applyAlignment="1">
      <alignment horizontal="center" vertical="center"/>
    </xf>
    <xf numFmtId="180" fontId="1" fillId="2" borderId="1" xfId="0" applyNumberFormat="1" applyFont="1" applyFill="1" applyBorder="1" applyAlignment="1">
      <alignment horizontal="center" vertical="center"/>
    </xf>
    <xf numFmtId="180" fontId="1" fillId="2" borderId="2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77" fontId="6" fillId="0" borderId="25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14" fontId="5" fillId="2" borderId="3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8"/>
  <sheetViews>
    <sheetView tabSelected="1" workbookViewId="0"/>
  </sheetViews>
  <sheetFormatPr defaultRowHeight="13.8" x14ac:dyDescent="0.2"/>
  <cols>
    <col min="1" max="1" width="3.6640625" customWidth="1"/>
    <col min="2" max="2" width="31.33203125" bestFit="1" customWidth="1"/>
    <col min="3" max="3" width="10.6640625" customWidth="1"/>
    <col min="4" max="4" width="5.6640625" customWidth="1"/>
    <col min="5" max="5" width="10.6640625" customWidth="1"/>
    <col min="6" max="6" width="5.6640625" customWidth="1"/>
    <col min="7" max="7" width="10.6640625" customWidth="1"/>
    <col min="8" max="8" width="9.6640625" customWidth="1"/>
  </cols>
  <sheetData>
    <row r="2" spans="2:8" ht="13.5" customHeight="1" x14ac:dyDescent="0.2">
      <c r="B2" s="61" t="s">
        <v>39</v>
      </c>
      <c r="C2" s="61"/>
      <c r="D2" s="61"/>
      <c r="E2" s="61"/>
      <c r="F2" s="61"/>
      <c r="G2" s="61"/>
      <c r="H2" s="61"/>
    </row>
    <row r="3" spans="2:8" ht="10.050000000000001" customHeight="1" x14ac:dyDescent="0.2"/>
    <row r="4" spans="2:8" ht="10.050000000000001" customHeight="1" x14ac:dyDescent="0.2"/>
    <row r="5" spans="2:8" ht="20.2" customHeight="1" x14ac:dyDescent="0.2">
      <c r="B5" s="4" t="s">
        <v>1</v>
      </c>
      <c r="C5" s="3">
        <f ca="1">YEAR(C7)</f>
        <v>2026</v>
      </c>
      <c r="D5" s="2" t="s">
        <v>2</v>
      </c>
      <c r="E5" s="3">
        <f ca="1">MONTH(C7)</f>
        <v>2</v>
      </c>
      <c r="F5" s="2" t="s">
        <v>3</v>
      </c>
      <c r="G5" s="3">
        <f ca="1">DAY(C7)</f>
        <v>12</v>
      </c>
      <c r="H5" s="2" t="s">
        <v>4</v>
      </c>
    </row>
    <row r="7" spans="2:8" ht="20.2" customHeight="1" x14ac:dyDescent="0.2">
      <c r="B7" s="16" t="s">
        <v>0</v>
      </c>
      <c r="C7" s="55">
        <f ca="1">TODAY()</f>
        <v>46065</v>
      </c>
    </row>
    <row r="8" spans="2:8" ht="20.2" customHeight="1" thickBot="1" x14ac:dyDescent="0.25">
      <c r="B8" s="17"/>
      <c r="F8" s="2" t="s">
        <v>12</v>
      </c>
    </row>
    <row r="9" spans="2:8" ht="20.2" customHeight="1" thickBot="1" x14ac:dyDescent="0.25">
      <c r="B9" s="16" t="s">
        <v>13</v>
      </c>
      <c r="C9" s="5">
        <f ca="1">DATE(YEAR(C7),MONTH(C7),DAY(C7)+5)</f>
        <v>46070</v>
      </c>
      <c r="F9" s="14" t="s">
        <v>41</v>
      </c>
      <c r="G9" s="15" t="s">
        <v>40</v>
      </c>
    </row>
    <row r="10" spans="2:8" ht="20.2" customHeight="1" x14ac:dyDescent="0.2">
      <c r="B10" s="17"/>
      <c r="F10" s="12">
        <v>1</v>
      </c>
      <c r="G10" s="13" t="s">
        <v>5</v>
      </c>
    </row>
    <row r="11" spans="2:8" ht="20.2" customHeight="1" x14ac:dyDescent="0.2">
      <c r="B11" s="16" t="s">
        <v>15</v>
      </c>
      <c r="C11" s="5">
        <f ca="1">DATE(YEAR(C7),MONTH(C7)+1,25)</f>
        <v>46106</v>
      </c>
      <c r="F11" s="8">
        <v>2</v>
      </c>
      <c r="G11" s="9" t="s">
        <v>6</v>
      </c>
    </row>
    <row r="12" spans="2:8" ht="20.2" customHeight="1" x14ac:dyDescent="0.2">
      <c r="B12" s="17"/>
      <c r="F12" s="8">
        <v>3</v>
      </c>
      <c r="G12" s="9" t="s">
        <v>7</v>
      </c>
    </row>
    <row r="13" spans="2:8" ht="20.2" customHeight="1" x14ac:dyDescent="0.2">
      <c r="B13" s="16" t="s">
        <v>14</v>
      </c>
      <c r="C13" s="5">
        <f ca="1">DATE(YEAR(C7)+1,MONTH(C7),DAY(C7))</f>
        <v>46430</v>
      </c>
      <c r="F13" s="8">
        <v>4</v>
      </c>
      <c r="G13" s="9" t="s">
        <v>8</v>
      </c>
    </row>
    <row r="14" spans="2:8" ht="20.2" customHeight="1" x14ac:dyDescent="0.2">
      <c r="F14" s="8">
        <v>5</v>
      </c>
      <c r="G14" s="9" t="s">
        <v>9</v>
      </c>
    </row>
    <row r="15" spans="2:8" ht="20.2" customHeight="1" x14ac:dyDescent="0.2">
      <c r="B15" s="16" t="s">
        <v>47</v>
      </c>
      <c r="C15" s="6">
        <f ca="1">WEEKDAY(DATE(YEAR(C7),12,31))</f>
        <v>5</v>
      </c>
      <c r="F15" s="8">
        <v>6</v>
      </c>
      <c r="G15" s="9" t="s">
        <v>10</v>
      </c>
    </row>
    <row r="16" spans="2:8" ht="20.2" customHeight="1" thickBot="1" x14ac:dyDescent="0.25">
      <c r="B16" s="16" t="s">
        <v>42</v>
      </c>
      <c r="C16" s="6" t="str">
        <f ca="1">VLOOKUP(C15,F10:G16,2,FALSE)</f>
        <v>木曜日</v>
      </c>
      <c r="F16" s="10">
        <v>7</v>
      </c>
      <c r="G16" s="11" t="s">
        <v>11</v>
      </c>
    </row>
    <row r="18" spans="2:3" ht="20.2" customHeight="1" x14ac:dyDescent="0.2">
      <c r="B18" s="16" t="s">
        <v>49</v>
      </c>
      <c r="C18" s="5">
        <f ca="1">WORKDAY(C7,5)</f>
        <v>46072</v>
      </c>
    </row>
  </sheetData>
  <mergeCells count="1">
    <mergeCell ref="B2:H2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workbookViewId="0"/>
  </sheetViews>
  <sheetFormatPr defaultRowHeight="13.8" x14ac:dyDescent="0.2"/>
  <cols>
    <col min="1" max="1" width="3.6640625" customWidth="1"/>
    <col min="2" max="2" width="14.109375" bestFit="1" customWidth="1"/>
  </cols>
  <sheetData>
    <row r="2" spans="2:8" ht="13.5" customHeight="1" x14ac:dyDescent="0.2">
      <c r="B2" s="61" t="s">
        <v>39</v>
      </c>
      <c r="C2" s="61"/>
      <c r="D2" s="61"/>
      <c r="E2" s="61"/>
      <c r="F2" s="61"/>
      <c r="G2" s="61"/>
      <c r="H2" s="61"/>
    </row>
    <row r="3" spans="2:8" ht="10.050000000000001" customHeight="1" x14ac:dyDescent="0.2"/>
    <row r="4" spans="2:8" ht="10.050000000000001" customHeight="1" x14ac:dyDescent="0.2"/>
    <row r="5" spans="2:8" ht="20.2" customHeight="1" x14ac:dyDescent="0.2">
      <c r="B5" s="18" t="s">
        <v>16</v>
      </c>
      <c r="C5" s="3">
        <f ca="1">HOUR(C7)</f>
        <v>10</v>
      </c>
      <c r="D5" s="1" t="s">
        <v>17</v>
      </c>
      <c r="E5" s="3">
        <f ca="1">MINUTE(C7)</f>
        <v>11</v>
      </c>
      <c r="F5" s="1" t="s">
        <v>18</v>
      </c>
      <c r="G5" s="3">
        <f ca="1">SECOND(C7)</f>
        <v>49</v>
      </c>
      <c r="H5" s="1" t="s">
        <v>19</v>
      </c>
    </row>
    <row r="7" spans="2:8" ht="20.2" customHeight="1" x14ac:dyDescent="0.2">
      <c r="B7" s="16" t="s">
        <v>20</v>
      </c>
      <c r="C7" s="62">
        <f ca="1">NOW()</f>
        <v>46065.424873379627</v>
      </c>
      <c r="D7" s="63"/>
    </row>
    <row r="9" spans="2:8" ht="20.2" customHeight="1" x14ac:dyDescent="0.2">
      <c r="B9" s="16" t="s">
        <v>48</v>
      </c>
      <c r="C9" s="64">
        <f ca="1">TIME(C5,E5+30,G5)</f>
        <v>0.44570601851851849</v>
      </c>
      <c r="D9" s="65"/>
    </row>
    <row r="11" spans="2:8" ht="20.2" customHeight="1" x14ac:dyDescent="0.2">
      <c r="B11" s="16" t="s">
        <v>21</v>
      </c>
      <c r="C11" s="7" t="s">
        <v>22</v>
      </c>
      <c r="D11" s="7" t="s">
        <v>23</v>
      </c>
    </row>
    <row r="12" spans="2:8" ht="13.5" customHeight="1" x14ac:dyDescent="0.2"/>
    <row r="13" spans="2:8" ht="20.2" customHeight="1" x14ac:dyDescent="0.2">
      <c r="B13" s="16" t="s">
        <v>24</v>
      </c>
      <c r="C13" s="6">
        <f>TIMEVALUE(C11&amp;D11)</f>
        <v>0.52430555555555558</v>
      </c>
    </row>
  </sheetData>
  <mergeCells count="3">
    <mergeCell ref="B2:H2"/>
    <mergeCell ref="C7:D7"/>
    <mergeCell ref="C9:D9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1"/>
  <sheetViews>
    <sheetView workbookViewId="0"/>
  </sheetViews>
  <sheetFormatPr defaultRowHeight="13.8" x14ac:dyDescent="0.2"/>
  <cols>
    <col min="1" max="1" width="3.6640625" customWidth="1"/>
    <col min="2" max="2" width="13" bestFit="1" customWidth="1"/>
    <col min="3" max="3" width="5.6640625" customWidth="1"/>
    <col min="4" max="4" width="20.6640625" customWidth="1"/>
    <col min="6" max="6" width="9" customWidth="1"/>
  </cols>
  <sheetData>
    <row r="2" spans="2:8" ht="13.5" customHeight="1" x14ac:dyDescent="0.2">
      <c r="B2" s="61" t="s">
        <v>39</v>
      </c>
      <c r="C2" s="61"/>
      <c r="D2" s="61"/>
      <c r="E2" s="60"/>
      <c r="F2" s="60"/>
      <c r="G2" s="60"/>
      <c r="H2" s="60"/>
    </row>
    <row r="3" spans="2:8" ht="10.050000000000001" customHeight="1" x14ac:dyDescent="0.2">
      <c r="B3" s="20"/>
      <c r="C3" s="20"/>
      <c r="D3" s="20"/>
    </row>
    <row r="4" spans="2:8" ht="10.050000000000001" customHeight="1" x14ac:dyDescent="0.2">
      <c r="B4" s="20"/>
      <c r="C4" s="20"/>
      <c r="D4" s="20"/>
    </row>
    <row r="5" spans="2:8" ht="20.2" customHeight="1" thickBot="1" x14ac:dyDescent="0.25">
      <c r="B5" s="68">
        <v>46357</v>
      </c>
      <c r="C5" s="68"/>
      <c r="D5" s="19" t="s">
        <v>38</v>
      </c>
    </row>
    <row r="6" spans="2:8" ht="20.2" customHeight="1" thickBot="1" x14ac:dyDescent="0.25">
      <c r="B6" s="66" t="s">
        <v>36</v>
      </c>
      <c r="C6" s="67"/>
      <c r="D6" s="30" t="s">
        <v>37</v>
      </c>
    </row>
    <row r="7" spans="2:8" ht="13.5" customHeight="1" x14ac:dyDescent="0.2">
      <c r="B7" s="22">
        <f>B5</f>
        <v>46357</v>
      </c>
      <c r="C7" s="23">
        <f>B7</f>
        <v>46357</v>
      </c>
      <c r="D7" s="24" t="str">
        <f>IF(WEEKDAY(B7,2)&gt;=5,"休み","")</f>
        <v/>
      </c>
    </row>
    <row r="8" spans="2:8" ht="13.5" customHeight="1" x14ac:dyDescent="0.2">
      <c r="B8" s="25">
        <f>B7+1</f>
        <v>46358</v>
      </c>
      <c r="C8" s="21">
        <f t="shared" ref="C8:C21" si="0">B8</f>
        <v>46358</v>
      </c>
      <c r="D8" s="26" t="str">
        <f t="shared" ref="D8:D21" si="1">IF(WEEKDAY(B8,2)&gt;=5,"休み","")</f>
        <v/>
      </c>
    </row>
    <row r="9" spans="2:8" ht="13.5" customHeight="1" x14ac:dyDescent="0.2">
      <c r="B9" s="25">
        <f t="shared" ref="B9:B21" si="2">B8+1</f>
        <v>46359</v>
      </c>
      <c r="C9" s="21">
        <f t="shared" si="0"/>
        <v>46359</v>
      </c>
      <c r="D9" s="26" t="str">
        <f t="shared" si="1"/>
        <v/>
      </c>
    </row>
    <row r="10" spans="2:8" ht="13.5" customHeight="1" x14ac:dyDescent="0.2">
      <c r="B10" s="25">
        <f t="shared" si="2"/>
        <v>46360</v>
      </c>
      <c r="C10" s="21">
        <f t="shared" si="0"/>
        <v>46360</v>
      </c>
      <c r="D10" s="26" t="str">
        <f t="shared" si="1"/>
        <v>休み</v>
      </c>
    </row>
    <row r="11" spans="2:8" ht="13.5" customHeight="1" x14ac:dyDescent="0.2">
      <c r="B11" s="25">
        <f t="shared" si="2"/>
        <v>46361</v>
      </c>
      <c r="C11" s="21">
        <f t="shared" si="0"/>
        <v>46361</v>
      </c>
      <c r="D11" s="26" t="str">
        <f t="shared" si="1"/>
        <v>休み</v>
      </c>
    </row>
    <row r="12" spans="2:8" ht="13.5" customHeight="1" x14ac:dyDescent="0.2">
      <c r="B12" s="25">
        <f t="shared" si="2"/>
        <v>46362</v>
      </c>
      <c r="C12" s="21">
        <f t="shared" si="0"/>
        <v>46362</v>
      </c>
      <c r="D12" s="26" t="str">
        <f t="shared" si="1"/>
        <v>休み</v>
      </c>
    </row>
    <row r="13" spans="2:8" ht="13.5" customHeight="1" x14ac:dyDescent="0.2">
      <c r="B13" s="25">
        <f t="shared" si="2"/>
        <v>46363</v>
      </c>
      <c r="C13" s="21">
        <f t="shared" si="0"/>
        <v>46363</v>
      </c>
      <c r="D13" s="26" t="str">
        <f t="shared" si="1"/>
        <v/>
      </c>
    </row>
    <row r="14" spans="2:8" ht="13.5" customHeight="1" x14ac:dyDescent="0.2">
      <c r="B14" s="25">
        <f t="shared" si="2"/>
        <v>46364</v>
      </c>
      <c r="C14" s="21">
        <f t="shared" si="0"/>
        <v>46364</v>
      </c>
      <c r="D14" s="26" t="str">
        <f t="shared" si="1"/>
        <v/>
      </c>
    </row>
    <row r="15" spans="2:8" ht="13.5" customHeight="1" x14ac:dyDescent="0.2">
      <c r="B15" s="25">
        <f t="shared" si="2"/>
        <v>46365</v>
      </c>
      <c r="C15" s="21">
        <f t="shared" si="0"/>
        <v>46365</v>
      </c>
      <c r="D15" s="26" t="str">
        <f t="shared" si="1"/>
        <v/>
      </c>
    </row>
    <row r="16" spans="2:8" ht="13.5" customHeight="1" x14ac:dyDescent="0.2">
      <c r="B16" s="25">
        <f t="shared" si="2"/>
        <v>46366</v>
      </c>
      <c r="C16" s="21">
        <f t="shared" si="0"/>
        <v>46366</v>
      </c>
      <c r="D16" s="26" t="str">
        <f t="shared" si="1"/>
        <v/>
      </c>
    </row>
    <row r="17" spans="2:4" ht="13.5" customHeight="1" x14ac:dyDescent="0.2">
      <c r="B17" s="25">
        <f t="shared" si="2"/>
        <v>46367</v>
      </c>
      <c r="C17" s="21">
        <f t="shared" si="0"/>
        <v>46367</v>
      </c>
      <c r="D17" s="26" t="str">
        <f t="shared" si="1"/>
        <v>休み</v>
      </c>
    </row>
    <row r="18" spans="2:4" ht="13.5" customHeight="1" x14ac:dyDescent="0.2">
      <c r="B18" s="25">
        <f t="shared" si="2"/>
        <v>46368</v>
      </c>
      <c r="C18" s="21">
        <f t="shared" si="0"/>
        <v>46368</v>
      </c>
      <c r="D18" s="26" t="str">
        <f t="shared" si="1"/>
        <v>休み</v>
      </c>
    </row>
    <row r="19" spans="2:4" ht="13.5" customHeight="1" x14ac:dyDescent="0.2">
      <c r="B19" s="25">
        <f t="shared" si="2"/>
        <v>46369</v>
      </c>
      <c r="C19" s="21">
        <f t="shared" si="0"/>
        <v>46369</v>
      </c>
      <c r="D19" s="26" t="str">
        <f t="shared" si="1"/>
        <v>休み</v>
      </c>
    </row>
    <row r="20" spans="2:4" ht="13.5" customHeight="1" x14ac:dyDescent="0.2">
      <c r="B20" s="25">
        <f t="shared" si="2"/>
        <v>46370</v>
      </c>
      <c r="C20" s="21">
        <f t="shared" si="0"/>
        <v>46370</v>
      </c>
      <c r="D20" s="26" t="str">
        <f t="shared" si="1"/>
        <v/>
      </c>
    </row>
    <row r="21" spans="2:4" ht="13.5" customHeight="1" thickBot="1" x14ac:dyDescent="0.25">
      <c r="B21" s="27">
        <f t="shared" si="2"/>
        <v>46371</v>
      </c>
      <c r="C21" s="28">
        <f t="shared" si="0"/>
        <v>46371</v>
      </c>
      <c r="D21" s="29" t="str">
        <f t="shared" si="1"/>
        <v/>
      </c>
    </row>
  </sheetData>
  <mergeCells count="3">
    <mergeCell ref="B6:C6"/>
    <mergeCell ref="B2:D2"/>
    <mergeCell ref="B5:C5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13"/>
  <sheetViews>
    <sheetView workbookViewId="0"/>
  </sheetViews>
  <sheetFormatPr defaultRowHeight="13.8" x14ac:dyDescent="0.2"/>
  <cols>
    <col min="1" max="1" width="3.6640625" customWidth="1"/>
    <col min="3" max="5" width="15.6640625" customWidth="1"/>
  </cols>
  <sheetData>
    <row r="2" spans="2:8" ht="13.5" customHeight="1" x14ac:dyDescent="0.2">
      <c r="B2" s="61" t="s">
        <v>39</v>
      </c>
      <c r="C2" s="61"/>
      <c r="D2" s="61"/>
      <c r="E2" s="61"/>
      <c r="F2" s="60"/>
      <c r="G2" s="60"/>
      <c r="H2" s="60"/>
    </row>
    <row r="3" spans="2:8" ht="10.050000000000001" customHeight="1" x14ac:dyDescent="0.2">
      <c r="F3" s="60"/>
      <c r="G3" s="60"/>
      <c r="H3" s="60"/>
    </row>
    <row r="4" spans="2:8" ht="10.050000000000001" customHeight="1" thickBot="1" x14ac:dyDescent="0.25"/>
    <row r="5" spans="2:8" ht="30.05" customHeight="1" thickBot="1" x14ac:dyDescent="0.25">
      <c r="B5" s="31" t="s">
        <v>25</v>
      </c>
      <c r="C5" s="32" t="s">
        <v>26</v>
      </c>
      <c r="D5" s="32" t="s">
        <v>43</v>
      </c>
      <c r="E5" s="33" t="s">
        <v>44</v>
      </c>
    </row>
    <row r="6" spans="2:8" ht="13.5" customHeight="1" x14ac:dyDescent="0.2">
      <c r="B6" s="36" t="s">
        <v>27</v>
      </c>
      <c r="C6" s="51">
        <v>46092</v>
      </c>
      <c r="D6" s="52">
        <f>DATE(YEAR(C6),MONTH(C6)+6,DAY(C6))</f>
        <v>46276</v>
      </c>
      <c r="E6" s="53">
        <f>DATE(YEAR(C6),MONTH(C6)+7,1)-1</f>
        <v>46295</v>
      </c>
    </row>
    <row r="7" spans="2:8" ht="13.5" customHeight="1" x14ac:dyDescent="0.2">
      <c r="B7" s="41" t="s">
        <v>28</v>
      </c>
      <c r="C7" s="54">
        <v>46160</v>
      </c>
      <c r="D7" s="55">
        <f t="shared" ref="D7:D10" si="0">DATE(YEAR(C7),MONTH(C7)+6,DAY(C7))</f>
        <v>46344</v>
      </c>
      <c r="E7" s="56">
        <f t="shared" ref="E7:E10" si="1">DATE(YEAR(C7),MONTH(C7)+7,1)-1</f>
        <v>46356</v>
      </c>
    </row>
    <row r="8" spans="2:8" ht="13.5" customHeight="1" x14ac:dyDescent="0.2">
      <c r="B8" s="41" t="s">
        <v>29</v>
      </c>
      <c r="C8" s="54">
        <v>46188</v>
      </c>
      <c r="D8" s="55">
        <f t="shared" si="0"/>
        <v>46371</v>
      </c>
      <c r="E8" s="56">
        <f t="shared" si="1"/>
        <v>46387</v>
      </c>
    </row>
    <row r="9" spans="2:8" ht="13.5" customHeight="1" x14ac:dyDescent="0.2">
      <c r="B9" s="41" t="s">
        <v>30</v>
      </c>
      <c r="C9" s="54">
        <v>45937</v>
      </c>
      <c r="D9" s="55">
        <f t="shared" si="0"/>
        <v>46119</v>
      </c>
      <c r="E9" s="56">
        <f t="shared" si="1"/>
        <v>46142</v>
      </c>
    </row>
    <row r="10" spans="2:8" ht="13.5" customHeight="1" thickBot="1" x14ac:dyDescent="0.25">
      <c r="B10" s="46" t="s">
        <v>31</v>
      </c>
      <c r="C10" s="57">
        <v>45892</v>
      </c>
      <c r="D10" s="58">
        <f t="shared" si="0"/>
        <v>46076</v>
      </c>
      <c r="E10" s="59">
        <f t="shared" si="1"/>
        <v>46081</v>
      </c>
    </row>
    <row r="13" spans="2:8" ht="13.5" customHeight="1" x14ac:dyDescent="0.2"/>
  </sheetData>
  <mergeCells count="1">
    <mergeCell ref="B2:E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13"/>
  <sheetViews>
    <sheetView workbookViewId="0"/>
  </sheetViews>
  <sheetFormatPr defaultRowHeight="13.8" x14ac:dyDescent="0.2"/>
  <cols>
    <col min="1" max="1" width="3.6640625" customWidth="1"/>
    <col min="3" max="3" width="11.6640625" bestFit="1" customWidth="1"/>
    <col min="4" max="4" width="9" customWidth="1"/>
    <col min="6" max="6" width="9" customWidth="1"/>
  </cols>
  <sheetData>
    <row r="2" spans="2:8" ht="13.5" customHeight="1" x14ac:dyDescent="0.2">
      <c r="B2" s="61" t="s">
        <v>39</v>
      </c>
      <c r="C2" s="61"/>
      <c r="D2" s="61"/>
      <c r="E2" s="61"/>
      <c r="F2" s="61"/>
      <c r="G2" s="61"/>
      <c r="H2" s="60"/>
    </row>
    <row r="3" spans="2:8" ht="10.050000000000001" customHeight="1" x14ac:dyDescent="0.2"/>
    <row r="4" spans="2:8" ht="10.050000000000001" customHeight="1" x14ac:dyDescent="0.2"/>
    <row r="5" spans="2:8" ht="20.2" customHeight="1" x14ac:dyDescent="0.2">
      <c r="B5" s="20"/>
      <c r="C5" s="69" t="s">
        <v>0</v>
      </c>
      <c r="D5" s="70"/>
      <c r="E5" s="71">
        <f ca="1">TODAY()</f>
        <v>46065</v>
      </c>
      <c r="F5" s="71"/>
      <c r="G5" s="71"/>
    </row>
    <row r="6" spans="2:8" ht="14.25" customHeight="1" thickBot="1" x14ac:dyDescent="0.25">
      <c r="B6" s="20"/>
      <c r="C6" s="20"/>
      <c r="D6" s="20"/>
      <c r="E6" s="20"/>
      <c r="F6" s="20"/>
      <c r="G6" s="20"/>
    </row>
    <row r="7" spans="2:8" ht="20.2" customHeight="1" thickBot="1" x14ac:dyDescent="0.25">
      <c r="B7" s="34" t="s">
        <v>32</v>
      </c>
      <c r="C7" s="35" t="s">
        <v>33</v>
      </c>
      <c r="D7" s="72" t="s">
        <v>34</v>
      </c>
      <c r="E7" s="73"/>
      <c r="F7" s="73"/>
      <c r="G7" s="74"/>
    </row>
    <row r="8" spans="2:8" ht="13.5" customHeight="1" x14ac:dyDescent="0.2">
      <c r="B8" s="36" t="s">
        <v>27</v>
      </c>
      <c r="C8" s="37">
        <v>25852</v>
      </c>
      <c r="D8" s="38">
        <f ca="1">DATEDIF(C8,$E$5,"Y")</f>
        <v>55</v>
      </c>
      <c r="E8" s="39" t="s">
        <v>46</v>
      </c>
      <c r="F8" s="38">
        <f ca="1">DATEDIF(C8,$E$5,"YM")</f>
        <v>4</v>
      </c>
      <c r="G8" s="40" t="s">
        <v>45</v>
      </c>
    </row>
    <row r="9" spans="2:8" ht="13.5" customHeight="1" x14ac:dyDescent="0.2">
      <c r="B9" s="41" t="s">
        <v>28</v>
      </c>
      <c r="C9" s="42">
        <v>29333</v>
      </c>
      <c r="D9" s="43">
        <f t="shared" ref="D9:D10" ca="1" si="0">DATEDIF(C9,$E$5,"Y")</f>
        <v>45</v>
      </c>
      <c r="E9" s="44" t="s">
        <v>46</v>
      </c>
      <c r="F9" s="43">
        <f t="shared" ref="F9:F10" ca="1" si="1">DATEDIF(C9,$E$5,"YM")</f>
        <v>9</v>
      </c>
      <c r="G9" s="45" t="s">
        <v>45</v>
      </c>
    </row>
    <row r="10" spans="2:8" ht="14.25" customHeight="1" thickBot="1" x14ac:dyDescent="0.25">
      <c r="B10" s="46" t="s">
        <v>35</v>
      </c>
      <c r="C10" s="47">
        <v>31233</v>
      </c>
      <c r="D10" s="48">
        <f t="shared" ca="1" si="0"/>
        <v>40</v>
      </c>
      <c r="E10" s="49" t="s">
        <v>46</v>
      </c>
      <c r="F10" s="48">
        <f t="shared" ca="1" si="1"/>
        <v>7</v>
      </c>
      <c r="G10" s="50" t="s">
        <v>45</v>
      </c>
    </row>
    <row r="11" spans="2:8" ht="13.5" customHeight="1" x14ac:dyDescent="0.2"/>
    <row r="12" spans="2:8" ht="13.5" customHeight="1" x14ac:dyDescent="0.2"/>
    <row r="13" spans="2:8" ht="13.5" customHeight="1" x14ac:dyDescent="0.2"/>
  </sheetData>
  <mergeCells count="4">
    <mergeCell ref="C5:D5"/>
    <mergeCell ref="E5:G5"/>
    <mergeCell ref="D7:G7"/>
    <mergeCell ref="B2:G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2026-02-12T01:13:21Z</dcterms:created>
  <dcterms:modified xsi:type="dcterms:W3CDTF">2026-02-12T01:13:34Z</dcterms:modified>
</cp:coreProperties>
</file>