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A998D68-5ECD-4207-B640-47785A9087AD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6" i="4" l="1"/>
  <c r="M7" i="4"/>
  <c r="J7" i="4"/>
  <c r="J6" i="4"/>
  <c r="G7" i="4"/>
  <c r="G6" i="4"/>
  <c r="M6" i="2"/>
  <c r="I6" i="2" l="1"/>
  <c r="H7" i="3" l="1"/>
  <c r="H6" i="3"/>
  <c r="K6" i="1"/>
  <c r="H6" i="1"/>
  <c r="H8" i="3" l="1"/>
  <c r="M7" i="2"/>
  <c r="I7" i="2"/>
  <c r="I8" i="2"/>
  <c r="I9" i="2"/>
  <c r="I10" i="2"/>
  <c r="I11" i="2"/>
  <c r="K8" i="1" l="1"/>
  <c r="K7" i="1"/>
  <c r="H7" i="1"/>
</calcChain>
</file>

<file path=xl/sharedStrings.xml><?xml version="1.0" encoding="utf-8"?>
<sst xmlns="http://schemas.openxmlformats.org/spreadsheetml/2006/main" count="192" uniqueCount="50">
  <si>
    <t>氏名</t>
  </si>
  <si>
    <t>朝倉</t>
    <rPh sb="0" eb="2">
      <t>アサクラ</t>
    </rPh>
    <phoneticPr fontId="4"/>
  </si>
  <si>
    <t>山本</t>
    <rPh sb="0" eb="2">
      <t>ヤマモト</t>
    </rPh>
    <phoneticPr fontId="4"/>
  </si>
  <si>
    <t>高野</t>
    <rPh sb="0" eb="2">
      <t>タカノ</t>
    </rPh>
    <phoneticPr fontId="4"/>
  </si>
  <si>
    <t>小林</t>
    <rPh sb="0" eb="2">
      <t>コバヤシ</t>
    </rPh>
    <phoneticPr fontId="4"/>
  </si>
  <si>
    <t>横田</t>
    <rPh sb="0" eb="2">
      <t>ヨコタ</t>
    </rPh>
    <phoneticPr fontId="4"/>
  </si>
  <si>
    <t>高木</t>
    <rPh sb="0" eb="2">
      <t>タカギ</t>
    </rPh>
    <phoneticPr fontId="4"/>
  </si>
  <si>
    <t>河野</t>
    <rPh sb="0" eb="2">
      <t>コウノ</t>
    </rPh>
    <phoneticPr fontId="4"/>
  </si>
  <si>
    <t>鈴木</t>
    <rPh sb="0" eb="2">
      <t>スズキ</t>
    </rPh>
    <phoneticPr fontId="4"/>
  </si>
  <si>
    <t>性別</t>
    <rPh sb="0" eb="2">
      <t>セイベツ</t>
    </rPh>
    <phoneticPr fontId="4"/>
  </si>
  <si>
    <t>職業</t>
    <rPh sb="0" eb="2">
      <t>ショクギョウ</t>
    </rPh>
    <phoneticPr fontId="4"/>
  </si>
  <si>
    <t>女</t>
  </si>
  <si>
    <t>学生</t>
  </si>
  <si>
    <t>男</t>
  </si>
  <si>
    <t>会社員</t>
  </si>
  <si>
    <t>その他</t>
  </si>
  <si>
    <t>条件</t>
    <rPh sb="0" eb="2">
      <t>ジョウケン</t>
    </rPh>
    <phoneticPr fontId="5"/>
  </si>
  <si>
    <t>人数</t>
    <rPh sb="0" eb="2">
      <t>ニンズウ</t>
    </rPh>
    <phoneticPr fontId="5"/>
  </si>
  <si>
    <t>男</t>
    <rPh sb="0" eb="1">
      <t>オトコ</t>
    </rPh>
    <phoneticPr fontId="4"/>
  </si>
  <si>
    <t>女</t>
    <rPh sb="0" eb="1">
      <t>オンナ</t>
    </rPh>
    <phoneticPr fontId="4"/>
  </si>
  <si>
    <t>学生</t>
    <rPh sb="0" eb="2">
      <t>ガクセイ</t>
    </rPh>
    <phoneticPr fontId="4"/>
  </si>
  <si>
    <t>会社員</t>
    <rPh sb="0" eb="3">
      <t>カイシャイン</t>
    </rPh>
    <phoneticPr fontId="2"/>
  </si>
  <si>
    <t>その他</t>
    <rPh sb="2" eb="3">
      <t>タ</t>
    </rPh>
    <phoneticPr fontId="2"/>
  </si>
  <si>
    <t>西田</t>
    <rPh sb="0" eb="2">
      <t>ニシダ</t>
    </rPh>
    <phoneticPr fontId="4"/>
  </si>
  <si>
    <t>石川</t>
    <rPh sb="0" eb="2">
      <t>イシカワ</t>
    </rPh>
    <phoneticPr fontId="4"/>
  </si>
  <si>
    <t>山内</t>
    <rPh sb="0" eb="2">
      <t>ヤマウチ</t>
    </rPh>
    <phoneticPr fontId="4"/>
  </si>
  <si>
    <t>会社員</t>
    <rPh sb="0" eb="3">
      <t>カイシャイン</t>
    </rPh>
    <phoneticPr fontId="2"/>
  </si>
  <si>
    <t>その他</t>
    <rPh sb="2" eb="3">
      <t>タ</t>
    </rPh>
    <phoneticPr fontId="2"/>
  </si>
  <si>
    <t>条件1</t>
    <rPh sb="0" eb="2">
      <t>ジョウケン</t>
    </rPh>
    <phoneticPr fontId="5"/>
  </si>
  <si>
    <t>条件2</t>
    <rPh sb="0" eb="2">
      <t>ジョウケン</t>
    </rPh>
    <phoneticPr fontId="5"/>
  </si>
  <si>
    <t>25歳以上</t>
    <rPh sb="2" eb="3">
      <t>サイ</t>
    </rPh>
    <rPh sb="3" eb="5">
      <t>イジョウ</t>
    </rPh>
    <phoneticPr fontId="2"/>
  </si>
  <si>
    <t>出欠</t>
    <rPh sb="0" eb="2">
      <t>シュッケツ</t>
    </rPh>
    <phoneticPr fontId="4"/>
  </si>
  <si>
    <t>○</t>
    <phoneticPr fontId="2"/>
  </si>
  <si>
    <t>出席</t>
    <rPh sb="0" eb="2">
      <t>シュッセキ</t>
    </rPh>
    <phoneticPr fontId="4"/>
  </si>
  <si>
    <t>未定</t>
    <rPh sb="0" eb="2">
      <t>ミテイ</t>
    </rPh>
    <phoneticPr fontId="2"/>
  </si>
  <si>
    <t>×</t>
    <phoneticPr fontId="2"/>
  </si>
  <si>
    <t>欠席</t>
    <rPh sb="0" eb="2">
      <t>ケッセキ</t>
    </rPh>
    <phoneticPr fontId="4"/>
  </si>
  <si>
    <t>解答</t>
    <rPh sb="0" eb="2">
      <t>カイトウ</t>
    </rPh>
    <phoneticPr fontId="2"/>
  </si>
  <si>
    <t>個人管理表</t>
    <rPh sb="0" eb="2">
      <t>コジン</t>
    </rPh>
    <rPh sb="2" eb="4">
      <t>カンリ</t>
    </rPh>
    <rPh sb="4" eb="5">
      <t>ヒョウ</t>
    </rPh>
    <phoneticPr fontId="2"/>
  </si>
  <si>
    <t>年齢(歳)</t>
    <rPh sb="0" eb="2">
      <t>ネンレイ</t>
    </rPh>
    <rPh sb="3" eb="4">
      <t>サイ</t>
    </rPh>
    <phoneticPr fontId="4"/>
  </si>
  <si>
    <t>クラス</t>
    <phoneticPr fontId="2"/>
  </si>
  <si>
    <t>点数(点)</t>
    <rPh sb="0" eb="2">
      <t>テンスウ</t>
    </rPh>
    <rPh sb="3" eb="4">
      <t>テン</t>
    </rPh>
    <phoneticPr fontId="2"/>
  </si>
  <si>
    <t>最大点</t>
    <rPh sb="0" eb="2">
      <t>サイダイ</t>
    </rPh>
    <rPh sb="2" eb="3">
      <t>テン</t>
    </rPh>
    <phoneticPr fontId="2"/>
  </si>
  <si>
    <t>個人成績表</t>
    <rPh sb="0" eb="2">
      <t>コジン</t>
    </rPh>
    <rPh sb="2" eb="5">
      <t>セイセキヒョウ</t>
    </rPh>
    <phoneticPr fontId="2"/>
  </si>
  <si>
    <t>A</t>
    <phoneticPr fontId="2"/>
  </si>
  <si>
    <t>B</t>
    <phoneticPr fontId="2"/>
  </si>
  <si>
    <t>平均点</t>
    <rPh sb="0" eb="3">
      <t>ヘイキンテン</t>
    </rPh>
    <phoneticPr fontId="2"/>
  </si>
  <si>
    <t>最小点</t>
    <rPh sb="0" eb="2">
      <t>サイショウ</t>
    </rPh>
    <rPh sb="2" eb="3">
      <t>テン</t>
    </rPh>
    <phoneticPr fontId="2"/>
  </si>
  <si>
    <t>点数(点)</t>
    <rPh sb="0" eb="2">
      <t>テンスウ</t>
    </rPh>
    <rPh sb="3" eb="4">
      <t>テン</t>
    </rPh>
    <phoneticPr fontId="5"/>
  </si>
  <si>
    <t>点数(点)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</si>
</sst>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2" borderId="8" xfId="0" applyFont="1" applyFill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0" xfId="0" applyFont="1" applyBorder="1">
      <alignment vertical="center"/>
    </xf>
    <xf numFmtId="0" fontId="6" fillId="2" borderId="14" xfId="0" applyFont="1" applyFill="1" applyBorder="1">
      <alignment vertical="center"/>
    </xf>
    <xf numFmtId="0" fontId="6" fillId="2" borderId="10" xfId="0" applyFont="1" applyFill="1" applyBorder="1">
      <alignment vertical="center"/>
    </xf>
    <xf numFmtId="0" fontId="6" fillId="0" borderId="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18" xfId="0" applyFont="1" applyFill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4" xfId="0" applyBorder="1">
      <alignment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0" fillId="2" borderId="14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8"/>
  <sheetViews>
    <sheetView tabSelected="1" workbookViewId="0"/>
  </sheetViews>
  <sheetFormatPr defaultColWidth="9" defaultRowHeight="13.8" x14ac:dyDescent="0.2"/>
  <cols>
    <col min="1" max="1" width="3.6640625" style="15" customWidth="1"/>
    <col min="2" max="5" width="9" style="15"/>
    <col min="6" max="6" width="3.6640625" style="15" customWidth="1"/>
    <col min="7" max="8" width="9" style="15"/>
    <col min="9" max="9" width="3.6640625" style="15" customWidth="1"/>
    <col min="10" max="16384" width="9" style="15"/>
  </cols>
  <sheetData>
    <row r="2" spans="2:11" ht="13.5" customHeight="1" x14ac:dyDescent="0.2">
      <c r="B2" s="53" t="s">
        <v>37</v>
      </c>
      <c r="C2" s="53"/>
      <c r="D2" s="53"/>
      <c r="E2" s="53"/>
      <c r="F2" s="53"/>
      <c r="G2" s="53"/>
      <c r="H2" s="53"/>
      <c r="I2" s="54"/>
      <c r="J2" s="54"/>
      <c r="K2" s="54"/>
    </row>
    <row r="3" spans="2:11" ht="10.050000000000001" customHeight="1" x14ac:dyDescent="0.2"/>
    <row r="4" spans="2:11" ht="13.5" customHeight="1" thickBot="1" x14ac:dyDescent="0.25">
      <c r="B4" s="13" t="s">
        <v>38</v>
      </c>
    </row>
    <row r="5" spans="2:11" ht="20.2" customHeight="1" thickBot="1" x14ac:dyDescent="0.25">
      <c r="B5" s="1" t="s">
        <v>0</v>
      </c>
      <c r="C5" s="2" t="s">
        <v>9</v>
      </c>
      <c r="D5" s="2" t="s">
        <v>39</v>
      </c>
      <c r="E5" s="3" t="s">
        <v>10</v>
      </c>
      <c r="G5" s="16" t="s">
        <v>16</v>
      </c>
      <c r="H5" s="17" t="s">
        <v>17</v>
      </c>
      <c r="J5" s="16" t="s">
        <v>16</v>
      </c>
      <c r="K5" s="17" t="s">
        <v>17</v>
      </c>
    </row>
    <row r="6" spans="2:11" ht="13.5" customHeight="1" x14ac:dyDescent="0.2">
      <c r="B6" s="18" t="s">
        <v>1</v>
      </c>
      <c r="C6" s="19" t="s">
        <v>11</v>
      </c>
      <c r="D6" s="20">
        <v>21</v>
      </c>
      <c r="E6" s="21" t="s">
        <v>12</v>
      </c>
      <c r="G6" s="4" t="s">
        <v>18</v>
      </c>
      <c r="H6" s="22">
        <f>COUNTIF($C$6:$C$16,G6)</f>
        <v>7</v>
      </c>
      <c r="J6" s="4" t="s">
        <v>20</v>
      </c>
      <c r="K6" s="22">
        <f>COUNTIF($E$6:$E$16,J6)</f>
        <v>3</v>
      </c>
    </row>
    <row r="7" spans="2:11" ht="13.5" customHeight="1" thickBot="1" x14ac:dyDescent="0.25">
      <c r="B7" s="23" t="s">
        <v>2</v>
      </c>
      <c r="C7" s="24" t="s">
        <v>13</v>
      </c>
      <c r="D7" s="25">
        <v>19</v>
      </c>
      <c r="E7" s="26" t="s">
        <v>14</v>
      </c>
      <c r="G7" s="5" t="s">
        <v>19</v>
      </c>
      <c r="H7" s="27">
        <f>COUNTIF($C$6:$C$16,G7)</f>
        <v>4</v>
      </c>
      <c r="J7" s="6" t="s">
        <v>21</v>
      </c>
      <c r="K7" s="28">
        <f t="shared" ref="K7" si="0">COUNTIF($E$6:$E$16,J7)</f>
        <v>6</v>
      </c>
    </row>
    <row r="8" spans="2:11" ht="13.5" customHeight="1" thickBot="1" x14ac:dyDescent="0.25">
      <c r="B8" s="23" t="s">
        <v>3</v>
      </c>
      <c r="C8" s="24" t="s">
        <v>11</v>
      </c>
      <c r="D8" s="25">
        <v>25</v>
      </c>
      <c r="E8" s="26" t="s">
        <v>14</v>
      </c>
      <c r="J8" s="7" t="s">
        <v>22</v>
      </c>
      <c r="K8" s="27">
        <f>COUNTIF($E$6:$E$16,J8)</f>
        <v>2</v>
      </c>
    </row>
    <row r="9" spans="2:11" ht="13.5" customHeight="1" x14ac:dyDescent="0.2">
      <c r="B9" s="23" t="s">
        <v>4</v>
      </c>
      <c r="C9" s="24" t="s">
        <v>13</v>
      </c>
      <c r="D9" s="25">
        <v>27</v>
      </c>
      <c r="E9" s="26" t="s">
        <v>15</v>
      </c>
    </row>
    <row r="10" spans="2:11" ht="13.5" customHeight="1" x14ac:dyDescent="0.2">
      <c r="B10" s="23" t="s">
        <v>5</v>
      </c>
      <c r="C10" s="24" t="s">
        <v>11</v>
      </c>
      <c r="D10" s="25">
        <v>33</v>
      </c>
      <c r="E10" s="26" t="s">
        <v>14</v>
      </c>
    </row>
    <row r="11" spans="2:11" ht="13.5" customHeight="1" x14ac:dyDescent="0.2">
      <c r="B11" s="23" t="s">
        <v>24</v>
      </c>
      <c r="C11" s="24" t="s">
        <v>13</v>
      </c>
      <c r="D11" s="25">
        <v>22</v>
      </c>
      <c r="E11" s="26" t="s">
        <v>14</v>
      </c>
    </row>
    <row r="12" spans="2:11" ht="13.5" customHeight="1" x14ac:dyDescent="0.2">
      <c r="B12" s="23" t="s">
        <v>6</v>
      </c>
      <c r="C12" s="24" t="s">
        <v>11</v>
      </c>
      <c r="D12" s="25">
        <v>30</v>
      </c>
      <c r="E12" s="26" t="s">
        <v>15</v>
      </c>
    </row>
    <row r="13" spans="2:11" ht="13.5" customHeight="1" x14ac:dyDescent="0.2">
      <c r="B13" s="23" t="s">
        <v>25</v>
      </c>
      <c r="C13" s="24" t="s">
        <v>13</v>
      </c>
      <c r="D13" s="25">
        <v>27</v>
      </c>
      <c r="E13" s="26" t="s">
        <v>12</v>
      </c>
    </row>
    <row r="14" spans="2:11" ht="13.5" customHeight="1" x14ac:dyDescent="0.2">
      <c r="B14" s="23" t="s">
        <v>7</v>
      </c>
      <c r="C14" s="24" t="s">
        <v>13</v>
      </c>
      <c r="D14" s="25">
        <v>21</v>
      </c>
      <c r="E14" s="26" t="s">
        <v>12</v>
      </c>
    </row>
    <row r="15" spans="2:11" ht="13.5" customHeight="1" x14ac:dyDescent="0.2">
      <c r="B15" s="23" t="s">
        <v>8</v>
      </c>
      <c r="C15" s="24" t="s">
        <v>13</v>
      </c>
      <c r="D15" s="29">
        <v>23</v>
      </c>
      <c r="E15" s="26" t="s">
        <v>14</v>
      </c>
    </row>
    <row r="16" spans="2:11" ht="13.5" customHeight="1" thickBot="1" x14ac:dyDescent="0.25">
      <c r="B16" s="30" t="s">
        <v>23</v>
      </c>
      <c r="C16" s="31" t="s">
        <v>13</v>
      </c>
      <c r="D16" s="32">
        <v>30</v>
      </c>
      <c r="E16" s="33" t="s">
        <v>14</v>
      </c>
    </row>
    <row r="18" ht="13.5" customHeight="1" x14ac:dyDescent="0.2"/>
  </sheetData>
  <mergeCells count="1">
    <mergeCell ref="B2:K2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18"/>
  <sheetViews>
    <sheetView workbookViewId="0"/>
  </sheetViews>
  <sheetFormatPr defaultColWidth="9" defaultRowHeight="13.8" x14ac:dyDescent="0.2"/>
  <cols>
    <col min="1" max="1" width="3.6640625" style="15" customWidth="1"/>
    <col min="2" max="5" width="9" style="15"/>
    <col min="6" max="6" width="3.6640625" style="15" customWidth="1"/>
    <col min="7" max="7" width="9" style="15"/>
    <col min="8" max="8" width="10.6640625" style="15" customWidth="1"/>
    <col min="9" max="9" width="9" style="15"/>
    <col min="10" max="10" width="3.6640625" style="15" customWidth="1"/>
    <col min="11" max="11" width="9" style="15"/>
    <col min="12" max="12" width="10.6640625" style="15" customWidth="1"/>
    <col min="13" max="16384" width="9" style="15"/>
  </cols>
  <sheetData>
    <row r="2" spans="2:13" ht="13.5" customHeight="1" x14ac:dyDescent="0.2">
      <c r="B2" s="55" t="s">
        <v>37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2:13" ht="10.050000000000001" customHeight="1" x14ac:dyDescent="0.2"/>
    <row r="4" spans="2:13" ht="13.5" customHeight="1" thickBot="1" x14ac:dyDescent="0.25">
      <c r="B4" s="13" t="s">
        <v>38</v>
      </c>
    </row>
    <row r="5" spans="2:13" ht="20.2" customHeight="1" thickBot="1" x14ac:dyDescent="0.25">
      <c r="B5" s="1" t="s">
        <v>0</v>
      </c>
      <c r="C5" s="2" t="s">
        <v>9</v>
      </c>
      <c r="D5" s="2" t="s">
        <v>39</v>
      </c>
      <c r="E5" s="3" t="s">
        <v>10</v>
      </c>
      <c r="G5" s="16" t="s">
        <v>28</v>
      </c>
      <c r="H5" s="38" t="s">
        <v>29</v>
      </c>
      <c r="I5" s="17" t="s">
        <v>17</v>
      </c>
      <c r="K5" s="16" t="s">
        <v>28</v>
      </c>
      <c r="L5" s="38" t="s">
        <v>29</v>
      </c>
      <c r="M5" s="17" t="s">
        <v>17</v>
      </c>
    </row>
    <row r="6" spans="2:13" ht="13.5" customHeight="1" x14ac:dyDescent="0.2">
      <c r="B6" s="18" t="s">
        <v>1</v>
      </c>
      <c r="C6" s="19" t="s">
        <v>11</v>
      </c>
      <c r="D6" s="20">
        <v>21</v>
      </c>
      <c r="E6" s="21" t="s">
        <v>12</v>
      </c>
      <c r="G6" s="4" t="s">
        <v>18</v>
      </c>
      <c r="H6" s="10" t="s">
        <v>20</v>
      </c>
      <c r="I6" s="22">
        <f>COUNTIFS($C$6:$C$16,G6,$E$6:$E$16,H6)</f>
        <v>2</v>
      </c>
      <c r="K6" s="8" t="s">
        <v>18</v>
      </c>
      <c r="L6" s="14" t="s">
        <v>30</v>
      </c>
      <c r="M6" s="28">
        <f>COUNTIFS($C$6:$C$16,K6,$D$6:$D$16,"&gt;=25")</f>
        <v>3</v>
      </c>
    </row>
    <row r="7" spans="2:13" ht="13.5" customHeight="1" thickBot="1" x14ac:dyDescent="0.25">
      <c r="B7" s="23" t="s">
        <v>2</v>
      </c>
      <c r="C7" s="24" t="s">
        <v>13</v>
      </c>
      <c r="D7" s="25">
        <v>19</v>
      </c>
      <c r="E7" s="26" t="s">
        <v>14</v>
      </c>
      <c r="G7" s="8" t="s">
        <v>18</v>
      </c>
      <c r="H7" s="9" t="s">
        <v>26</v>
      </c>
      <c r="I7" s="28">
        <f t="shared" ref="I7:I11" si="0">COUNTIFS($C$6:$C$16,G7,$E$6:$E$16,H7)</f>
        <v>4</v>
      </c>
      <c r="K7" s="5" t="s">
        <v>19</v>
      </c>
      <c r="L7" s="11" t="s">
        <v>30</v>
      </c>
      <c r="M7" s="27">
        <f>COUNTIFS($C$6:$C$16,K7,$D$6:$D$16,"&gt;=25")</f>
        <v>3</v>
      </c>
    </row>
    <row r="8" spans="2:13" ht="13.5" customHeight="1" x14ac:dyDescent="0.2">
      <c r="B8" s="23" t="s">
        <v>3</v>
      </c>
      <c r="C8" s="24" t="s">
        <v>11</v>
      </c>
      <c r="D8" s="25">
        <v>25</v>
      </c>
      <c r="E8" s="26" t="s">
        <v>14</v>
      </c>
      <c r="G8" s="8" t="s">
        <v>18</v>
      </c>
      <c r="H8" s="9" t="s">
        <v>27</v>
      </c>
      <c r="I8" s="28">
        <f t="shared" si="0"/>
        <v>1</v>
      </c>
    </row>
    <row r="9" spans="2:13" ht="13.5" customHeight="1" x14ac:dyDescent="0.2">
      <c r="B9" s="23" t="s">
        <v>4</v>
      </c>
      <c r="C9" s="24" t="s">
        <v>13</v>
      </c>
      <c r="D9" s="25">
        <v>27</v>
      </c>
      <c r="E9" s="26" t="s">
        <v>15</v>
      </c>
      <c r="G9" s="8" t="s">
        <v>19</v>
      </c>
      <c r="H9" s="9" t="s">
        <v>20</v>
      </c>
      <c r="I9" s="28">
        <f t="shared" si="0"/>
        <v>1</v>
      </c>
    </row>
    <row r="10" spans="2:13" ht="13.5" customHeight="1" x14ac:dyDescent="0.2">
      <c r="B10" s="23" t="s">
        <v>5</v>
      </c>
      <c r="C10" s="24" t="s">
        <v>11</v>
      </c>
      <c r="D10" s="25">
        <v>33</v>
      </c>
      <c r="E10" s="26" t="s">
        <v>14</v>
      </c>
      <c r="G10" s="8" t="s">
        <v>19</v>
      </c>
      <c r="H10" s="9" t="s">
        <v>26</v>
      </c>
      <c r="I10" s="28">
        <f t="shared" si="0"/>
        <v>2</v>
      </c>
    </row>
    <row r="11" spans="2:13" ht="13.5" customHeight="1" thickBot="1" x14ac:dyDescent="0.25">
      <c r="B11" s="23" t="s">
        <v>24</v>
      </c>
      <c r="C11" s="24" t="s">
        <v>13</v>
      </c>
      <c r="D11" s="25">
        <v>22</v>
      </c>
      <c r="E11" s="26" t="s">
        <v>14</v>
      </c>
      <c r="G11" s="5" t="s">
        <v>19</v>
      </c>
      <c r="H11" s="39" t="s">
        <v>27</v>
      </c>
      <c r="I11" s="27">
        <f t="shared" si="0"/>
        <v>1</v>
      </c>
    </row>
    <row r="12" spans="2:13" ht="13.5" customHeight="1" x14ac:dyDescent="0.2">
      <c r="B12" s="23" t="s">
        <v>6</v>
      </c>
      <c r="C12" s="24" t="s">
        <v>11</v>
      </c>
      <c r="D12" s="25">
        <v>30</v>
      </c>
      <c r="E12" s="26" t="s">
        <v>15</v>
      </c>
    </row>
    <row r="13" spans="2:13" ht="13.5" customHeight="1" x14ac:dyDescent="0.2">
      <c r="B13" s="23" t="s">
        <v>25</v>
      </c>
      <c r="C13" s="24" t="s">
        <v>13</v>
      </c>
      <c r="D13" s="25">
        <v>27</v>
      </c>
      <c r="E13" s="26" t="s">
        <v>12</v>
      </c>
    </row>
    <row r="14" spans="2:13" ht="13.5" customHeight="1" x14ac:dyDescent="0.2">
      <c r="B14" s="23" t="s">
        <v>7</v>
      </c>
      <c r="C14" s="24" t="s">
        <v>13</v>
      </c>
      <c r="D14" s="25">
        <v>21</v>
      </c>
      <c r="E14" s="26" t="s">
        <v>12</v>
      </c>
    </row>
    <row r="15" spans="2:13" ht="13.5" customHeight="1" x14ac:dyDescent="0.2">
      <c r="B15" s="23" t="s">
        <v>8</v>
      </c>
      <c r="C15" s="24" t="s">
        <v>13</v>
      </c>
      <c r="D15" s="29">
        <v>23</v>
      </c>
      <c r="E15" s="26" t="s">
        <v>14</v>
      </c>
    </row>
    <row r="16" spans="2:13" ht="13.5" customHeight="1" thickBot="1" x14ac:dyDescent="0.25">
      <c r="B16" s="30" t="s">
        <v>23</v>
      </c>
      <c r="C16" s="31" t="s">
        <v>13</v>
      </c>
      <c r="D16" s="32">
        <v>30</v>
      </c>
      <c r="E16" s="33" t="s">
        <v>14</v>
      </c>
    </row>
    <row r="18" ht="13.5" customHeight="1" x14ac:dyDescent="0.2"/>
  </sheetData>
  <mergeCells count="1">
    <mergeCell ref="B2:M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18"/>
  <sheetViews>
    <sheetView workbookViewId="0"/>
  </sheetViews>
  <sheetFormatPr defaultColWidth="9" defaultRowHeight="13.8" x14ac:dyDescent="0.2"/>
  <cols>
    <col min="1" max="1" width="3.6640625" style="15" customWidth="1"/>
    <col min="2" max="5" width="9" style="15"/>
    <col min="6" max="6" width="3.6640625" style="15" customWidth="1"/>
    <col min="7" max="16384" width="9" style="15"/>
  </cols>
  <sheetData>
    <row r="2" spans="2:8" ht="13.5" customHeight="1" x14ac:dyDescent="0.2">
      <c r="B2" s="53" t="s">
        <v>37</v>
      </c>
      <c r="C2" s="53"/>
      <c r="D2" s="53"/>
      <c r="E2" s="53"/>
      <c r="F2" s="53"/>
      <c r="G2" s="53"/>
      <c r="H2" s="53"/>
    </row>
    <row r="3" spans="2:8" ht="10.050000000000001" customHeight="1" x14ac:dyDescent="0.2"/>
    <row r="4" spans="2:8" ht="13.5" customHeight="1" thickBot="1" x14ac:dyDescent="0.25">
      <c r="B4" s="13" t="s">
        <v>38</v>
      </c>
    </row>
    <row r="5" spans="2:8" ht="20.2" customHeight="1" thickBot="1" x14ac:dyDescent="0.25">
      <c r="B5" s="1" t="s">
        <v>0</v>
      </c>
      <c r="C5" s="2" t="s">
        <v>9</v>
      </c>
      <c r="D5" s="2" t="s">
        <v>39</v>
      </c>
      <c r="E5" s="3" t="s">
        <v>31</v>
      </c>
      <c r="G5" s="16" t="s">
        <v>16</v>
      </c>
      <c r="H5" s="17" t="s">
        <v>17</v>
      </c>
    </row>
    <row r="6" spans="2:8" ht="13.5" customHeight="1" x14ac:dyDescent="0.2">
      <c r="B6" s="18" t="s">
        <v>1</v>
      </c>
      <c r="C6" s="19" t="s">
        <v>11</v>
      </c>
      <c r="D6" s="20">
        <v>21</v>
      </c>
      <c r="E6" s="34" t="s">
        <v>32</v>
      </c>
      <c r="G6" s="4" t="s">
        <v>33</v>
      </c>
      <c r="H6" s="22">
        <f>COUNTIF($E$6:$E$16,"○")</f>
        <v>5</v>
      </c>
    </row>
    <row r="7" spans="2:8" ht="13.5" customHeight="1" x14ac:dyDescent="0.2">
      <c r="B7" s="23" t="s">
        <v>2</v>
      </c>
      <c r="C7" s="24" t="s">
        <v>13</v>
      </c>
      <c r="D7" s="25">
        <v>19</v>
      </c>
      <c r="E7" s="35" t="s">
        <v>35</v>
      </c>
      <c r="G7" s="12" t="s">
        <v>36</v>
      </c>
      <c r="H7" s="36">
        <f>COUNTIF($E$6:$E$16,"×")</f>
        <v>3</v>
      </c>
    </row>
    <row r="8" spans="2:8" ht="13.5" customHeight="1" thickBot="1" x14ac:dyDescent="0.25">
      <c r="B8" s="23" t="s">
        <v>3</v>
      </c>
      <c r="C8" s="24" t="s">
        <v>11</v>
      </c>
      <c r="D8" s="25">
        <v>25</v>
      </c>
      <c r="E8" s="35"/>
      <c r="G8" s="5" t="s">
        <v>34</v>
      </c>
      <c r="H8" s="27">
        <f>COUNTBLANK($E$6:$E$16)</f>
        <v>3</v>
      </c>
    </row>
    <row r="9" spans="2:8" ht="13.5" customHeight="1" x14ac:dyDescent="0.2">
      <c r="B9" s="23" t="s">
        <v>4</v>
      </c>
      <c r="C9" s="24" t="s">
        <v>13</v>
      </c>
      <c r="D9" s="25">
        <v>27</v>
      </c>
      <c r="E9" s="35" t="s">
        <v>32</v>
      </c>
    </row>
    <row r="10" spans="2:8" ht="13.5" customHeight="1" x14ac:dyDescent="0.2">
      <c r="B10" s="23" t="s">
        <v>5</v>
      </c>
      <c r="C10" s="24" t="s">
        <v>11</v>
      </c>
      <c r="D10" s="25">
        <v>33</v>
      </c>
      <c r="E10" s="35" t="s">
        <v>35</v>
      </c>
    </row>
    <row r="11" spans="2:8" ht="13.5" customHeight="1" x14ac:dyDescent="0.2">
      <c r="B11" s="23" t="s">
        <v>24</v>
      </c>
      <c r="C11" s="24" t="s">
        <v>13</v>
      </c>
      <c r="D11" s="25">
        <v>22</v>
      </c>
      <c r="E11" s="35" t="s">
        <v>32</v>
      </c>
    </row>
    <row r="12" spans="2:8" ht="13.5" customHeight="1" x14ac:dyDescent="0.2">
      <c r="B12" s="23" t="s">
        <v>6</v>
      </c>
      <c r="C12" s="24" t="s">
        <v>11</v>
      </c>
      <c r="D12" s="25">
        <v>30</v>
      </c>
      <c r="E12" s="35"/>
    </row>
    <row r="13" spans="2:8" ht="13.5" customHeight="1" x14ac:dyDescent="0.2">
      <c r="B13" s="23" t="s">
        <v>25</v>
      </c>
      <c r="C13" s="24" t="s">
        <v>13</v>
      </c>
      <c r="D13" s="25">
        <v>27</v>
      </c>
      <c r="E13" s="35"/>
    </row>
    <row r="14" spans="2:8" ht="13.5" customHeight="1" x14ac:dyDescent="0.2">
      <c r="B14" s="23" t="s">
        <v>7</v>
      </c>
      <c r="C14" s="24" t="s">
        <v>13</v>
      </c>
      <c r="D14" s="25">
        <v>21</v>
      </c>
      <c r="E14" s="35" t="s">
        <v>35</v>
      </c>
    </row>
    <row r="15" spans="2:8" ht="13.5" customHeight="1" x14ac:dyDescent="0.2">
      <c r="B15" s="23" t="s">
        <v>8</v>
      </c>
      <c r="C15" s="24" t="s">
        <v>13</v>
      </c>
      <c r="D15" s="29">
        <v>23</v>
      </c>
      <c r="E15" s="35" t="s">
        <v>32</v>
      </c>
    </row>
    <row r="16" spans="2:8" ht="13.5" customHeight="1" thickBot="1" x14ac:dyDescent="0.25">
      <c r="B16" s="30" t="s">
        <v>23</v>
      </c>
      <c r="C16" s="31" t="s">
        <v>13</v>
      </c>
      <c r="D16" s="32">
        <v>30</v>
      </c>
      <c r="E16" s="37" t="s">
        <v>32</v>
      </c>
    </row>
    <row r="18" ht="13.5" customHeight="1" x14ac:dyDescent="0.2"/>
  </sheetData>
  <mergeCells count="1">
    <mergeCell ref="B2:H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workbookViewId="0"/>
  </sheetViews>
  <sheetFormatPr defaultRowHeight="13.8" x14ac:dyDescent="0.2"/>
  <cols>
    <col min="1" max="1" width="3.6640625" customWidth="1"/>
    <col min="5" max="5" width="3.6640625" customWidth="1"/>
    <col min="8" max="8" width="3.6640625" customWidth="1"/>
    <col min="11" max="11" width="3.6640625" customWidth="1"/>
  </cols>
  <sheetData>
    <row r="1" spans="1:13" x14ac:dyDescent="0.2">
      <c r="A1" s="15"/>
      <c r="B1" s="15"/>
      <c r="C1" s="15"/>
      <c r="D1" s="15"/>
      <c r="E1" s="15"/>
      <c r="F1" s="15"/>
      <c r="G1" s="15"/>
    </row>
    <row r="2" spans="1:13" s="15" customFormat="1" ht="13.5" customHeight="1" x14ac:dyDescent="0.2">
      <c r="B2" s="55" t="s">
        <v>37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3" s="15" customFormat="1" ht="10.050000000000001" customHeight="1" x14ac:dyDescent="0.2"/>
    <row r="4" spans="1:13" s="15" customFormat="1" ht="13.5" customHeight="1" thickBot="1" x14ac:dyDescent="0.25">
      <c r="B4" s="13" t="s">
        <v>43</v>
      </c>
      <c r="F4" s="13" t="s">
        <v>42</v>
      </c>
      <c r="I4" s="13" t="s">
        <v>47</v>
      </c>
      <c r="L4" s="13" t="s">
        <v>46</v>
      </c>
    </row>
    <row r="5" spans="1:13" ht="20.2" customHeight="1" thickBot="1" x14ac:dyDescent="0.25">
      <c r="B5" s="40" t="s">
        <v>0</v>
      </c>
      <c r="C5" s="41" t="s">
        <v>40</v>
      </c>
      <c r="D5" s="42" t="s">
        <v>41</v>
      </c>
      <c r="F5" s="45" t="s">
        <v>16</v>
      </c>
      <c r="G5" s="46" t="s">
        <v>48</v>
      </c>
      <c r="I5" s="45" t="s">
        <v>16</v>
      </c>
      <c r="J5" s="46" t="s">
        <v>49</v>
      </c>
      <c r="L5" s="45" t="s">
        <v>16</v>
      </c>
      <c r="M5" s="46" t="s">
        <v>49</v>
      </c>
    </row>
    <row r="6" spans="1:13" x14ac:dyDescent="0.2">
      <c r="B6" s="23" t="s">
        <v>1</v>
      </c>
      <c r="C6" s="51" t="s">
        <v>44</v>
      </c>
      <c r="D6" s="43">
        <v>85</v>
      </c>
      <c r="F6" s="47" t="s">
        <v>44</v>
      </c>
      <c r="G6" s="49">
        <f>_xlfn.MAXIFS($D$6:$D$16, $C$6:$C$16,F6)</f>
        <v>87</v>
      </c>
      <c r="I6" s="47" t="s">
        <v>44</v>
      </c>
      <c r="J6" s="49">
        <f>_xlfn.MINIFS($D$6:$D$16, $C$6:$C$16,I6)</f>
        <v>51</v>
      </c>
      <c r="L6" s="47" t="s">
        <v>44</v>
      </c>
      <c r="M6" s="49">
        <f>AVERAGEIF($C$6:$C$16,L6, $D$6:$D$16)</f>
        <v>71.2</v>
      </c>
    </row>
    <row r="7" spans="1:13" ht="13.5" customHeight="1" thickBot="1" x14ac:dyDescent="0.25">
      <c r="B7" s="23" t="s">
        <v>2</v>
      </c>
      <c r="C7" s="51" t="s">
        <v>44</v>
      </c>
      <c r="D7" s="43">
        <v>51</v>
      </c>
      <c r="F7" s="48" t="s">
        <v>45</v>
      </c>
      <c r="G7" s="50">
        <f>_xlfn.MAXIFS($D$6:$D$16, $C$6:$C$16,F7)</f>
        <v>94</v>
      </c>
      <c r="I7" s="48" t="s">
        <v>45</v>
      </c>
      <c r="J7" s="50">
        <f>_xlfn.MINIFS($D$6:$D$16, $C$6:$C$16,I7)</f>
        <v>69</v>
      </c>
      <c r="L7" s="48" t="s">
        <v>45</v>
      </c>
      <c r="M7" s="50">
        <f>AVERAGEIF($C$6:$C$16,L7, $D$6:$D$16)</f>
        <v>79.5</v>
      </c>
    </row>
    <row r="8" spans="1:13" ht="13.5" customHeight="1" x14ac:dyDescent="0.2">
      <c r="B8" s="23" t="s">
        <v>3</v>
      </c>
      <c r="C8" s="51" t="s">
        <v>45</v>
      </c>
      <c r="D8" s="43">
        <v>78</v>
      </c>
    </row>
    <row r="9" spans="1:13" x14ac:dyDescent="0.2">
      <c r="B9" s="23" t="s">
        <v>4</v>
      </c>
      <c r="C9" s="51" t="s">
        <v>44</v>
      </c>
      <c r="D9" s="43">
        <v>61</v>
      </c>
    </row>
    <row r="10" spans="1:13" x14ac:dyDescent="0.2">
      <c r="B10" s="23" t="s">
        <v>5</v>
      </c>
      <c r="C10" s="51" t="s">
        <v>45</v>
      </c>
      <c r="D10" s="43">
        <v>82</v>
      </c>
    </row>
    <row r="11" spans="1:13" x14ac:dyDescent="0.2">
      <c r="B11" s="23" t="s">
        <v>24</v>
      </c>
      <c r="C11" s="51" t="s">
        <v>45</v>
      </c>
      <c r="D11" s="43">
        <v>94</v>
      </c>
    </row>
    <row r="12" spans="1:13" x14ac:dyDescent="0.2">
      <c r="B12" s="23" t="s">
        <v>6</v>
      </c>
      <c r="C12" s="51" t="s">
        <v>45</v>
      </c>
      <c r="D12" s="43">
        <v>75</v>
      </c>
    </row>
    <row r="13" spans="1:13" x14ac:dyDescent="0.2">
      <c r="B13" s="23" t="s">
        <v>25</v>
      </c>
      <c r="C13" s="51" t="s">
        <v>44</v>
      </c>
      <c r="D13" s="43">
        <v>72</v>
      </c>
    </row>
    <row r="14" spans="1:13" x14ac:dyDescent="0.2">
      <c r="B14" s="23" t="s">
        <v>7</v>
      </c>
      <c r="C14" s="51" t="s">
        <v>45</v>
      </c>
      <c r="D14" s="43">
        <v>69</v>
      </c>
    </row>
    <row r="15" spans="1:13" x14ac:dyDescent="0.2">
      <c r="B15" s="23" t="s">
        <v>8</v>
      </c>
      <c r="C15" s="51" t="s">
        <v>44</v>
      </c>
      <c r="D15" s="43">
        <v>87</v>
      </c>
    </row>
    <row r="16" spans="1:13" ht="14.4" thickBot="1" x14ac:dyDescent="0.25">
      <c r="B16" s="30" t="s">
        <v>23</v>
      </c>
      <c r="C16" s="52" t="s">
        <v>45</v>
      </c>
      <c r="D16" s="44">
        <v>79</v>
      </c>
    </row>
  </sheetData>
  <mergeCells count="1">
    <mergeCell ref="B2:M2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問題1</vt:lpstr>
      <vt:lpstr>問題2</vt:lpstr>
      <vt:lpstr>問題3</vt:lpstr>
      <vt:lpstr>問題4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2026-02-12T01:12:39Z</dcterms:created>
  <dcterms:modified xsi:type="dcterms:W3CDTF">2026-02-12T01:12:44Z</dcterms:modified>
</cp:coreProperties>
</file>