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F939AC0A-4079-4E80-9A91-032B61B31AAD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2" r:id="rId1"/>
    <sheet name="問題2" sheetId="1" r:id="rId2"/>
    <sheet name="問題3" sheetId="3" r:id="rId3"/>
    <sheet name="問題4" sheetId="4" r:id="rId4"/>
    <sheet name="問題5" sheetId="5" r:id="rId5"/>
    <sheet name="問題6" sheetId="6" r:id="rId6"/>
  </sheets>
  <definedNames>
    <definedName name="_xlnm._FilterDatabase" localSheetId="3" hidden="1">問題4!$B$5:$F$14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6" l="1"/>
  <c r="F9" i="6"/>
  <c r="F10" i="6"/>
  <c r="F7" i="6"/>
  <c r="D8" i="6"/>
  <c r="D9" i="6"/>
  <c r="D10" i="6"/>
  <c r="D7" i="6"/>
  <c r="E7" i="5"/>
  <c r="E8" i="5"/>
  <c r="E6" i="5"/>
  <c r="E19" i="4"/>
  <c r="D19" i="4"/>
  <c r="C19" i="4"/>
  <c r="E18" i="4"/>
  <c r="D18" i="4"/>
  <c r="C18" i="4"/>
  <c r="E17" i="4"/>
  <c r="D17" i="4"/>
  <c r="C17" i="4"/>
  <c r="E16" i="4"/>
  <c r="D16" i="4"/>
  <c r="C16" i="4"/>
  <c r="F14" i="4"/>
  <c r="F13" i="4"/>
  <c r="F12" i="4"/>
  <c r="F11" i="4"/>
  <c r="F10" i="4"/>
  <c r="F9" i="4"/>
  <c r="F8" i="4"/>
  <c r="F7" i="4"/>
  <c r="F6" i="4"/>
  <c r="F19" i="4" s="1"/>
  <c r="F12" i="3"/>
  <c r="F11" i="3"/>
  <c r="F10" i="3"/>
  <c r="F9" i="3"/>
  <c r="F8" i="3"/>
  <c r="F7" i="3"/>
  <c r="C17" i="1"/>
  <c r="C16" i="1"/>
  <c r="C15" i="1"/>
  <c r="C14" i="1"/>
  <c r="C13" i="1"/>
  <c r="C12" i="1"/>
  <c r="C11" i="1"/>
  <c r="C10" i="1"/>
  <c r="C9" i="1"/>
  <c r="G19" i="2"/>
  <c r="E19" i="2"/>
  <c r="I16" i="2"/>
  <c r="G16" i="2"/>
  <c r="I14" i="2"/>
  <c r="G14" i="2"/>
  <c r="I12" i="2"/>
  <c r="G12" i="2"/>
  <c r="I10" i="2"/>
  <c r="G10" i="2"/>
  <c r="I8" i="2"/>
  <c r="G8" i="2"/>
  <c r="I6" i="2"/>
  <c r="G6" i="2"/>
  <c r="F16" i="4" l="1"/>
  <c r="F17" i="4"/>
  <c r="F18" i="4"/>
  <c r="G7" i="6"/>
  <c r="F6" i="5"/>
  <c r="G8" i="6" l="1"/>
  <c r="G9" i="6"/>
  <c r="G10" i="6"/>
  <c r="F7" i="5" l="1"/>
  <c r="F8" i="5"/>
</calcChain>
</file>

<file path=xl/sharedStrings.xml><?xml version="1.0" encoding="utf-8"?>
<sst xmlns="http://schemas.openxmlformats.org/spreadsheetml/2006/main" count="106" uniqueCount="74">
  <si>
    <t>秒は</t>
    <rPh sb="0" eb="1">
      <t>ビョウ</t>
    </rPh>
    <phoneticPr fontId="3"/>
  </si>
  <si>
    <t>分</t>
    <rPh sb="0" eb="1">
      <t>フン</t>
    </rPh>
    <phoneticPr fontId="3"/>
  </si>
  <si>
    <t>秒</t>
    <rPh sb="0" eb="1">
      <t>ビョウ</t>
    </rPh>
    <phoneticPr fontId="3"/>
  </si>
  <si>
    <t>÷</t>
    <phoneticPr fontId="2"/>
  </si>
  <si>
    <t>=</t>
    <phoneticPr fontId="2"/>
  </si>
  <si>
    <t>…</t>
    <phoneticPr fontId="2"/>
  </si>
  <si>
    <t>金種計算</t>
    <rPh sb="0" eb="2">
      <t>キンシュ</t>
    </rPh>
    <rPh sb="2" eb="4">
      <t>ケイサン</t>
    </rPh>
    <phoneticPr fontId="2"/>
  </si>
  <si>
    <t>金額</t>
    <rPh sb="0" eb="2">
      <t>キンガク</t>
    </rPh>
    <phoneticPr fontId="2"/>
  </si>
  <si>
    <t>円</t>
    <rPh sb="0" eb="1">
      <t>エン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</si>
  <si>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</si>
  <si>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</si>
  <si>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</si>
  <si>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</si>
  <si>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</si>
  <si>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</si>
  <si>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</si>
  <si>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会社名</t>
    <rPh sb="0" eb="3">
      <t>カイシャメイ</t>
    </rPh>
    <phoneticPr fontId="8"/>
  </si>
  <si>
    <t>日本ＡＢＣ(株)</t>
    <rPh sb="0" eb="2">
      <t>ニホン</t>
    </rPh>
    <rPh sb="6" eb="7">
      <t>カブ</t>
    </rPh>
    <phoneticPr fontId="8"/>
  </si>
  <si>
    <t>ＸＹＺ商店</t>
    <rPh sb="3" eb="5">
      <t>ショウテン</t>
    </rPh>
    <phoneticPr fontId="8"/>
  </si>
  <si>
    <t>入金確認表</t>
    <rPh sb="0" eb="2">
      <t>ニュウキン</t>
    </rPh>
    <rPh sb="2" eb="4">
      <t>カクニン</t>
    </rPh>
    <rPh sb="4" eb="5">
      <t>ヒョウ</t>
    </rPh>
    <phoneticPr fontId="8"/>
  </si>
  <si>
    <t>会社ごとの合計金額</t>
    <rPh sb="0" eb="2">
      <t>カイシャ</t>
    </rPh>
    <rPh sb="5" eb="7">
      <t>ゴウケイ</t>
    </rPh>
    <rPh sb="7" eb="9">
      <t>キンガク</t>
    </rPh>
    <phoneticPr fontId="3"/>
  </si>
  <si>
    <t>条件</t>
    <rPh sb="0" eb="2">
      <t>ジョウケン</t>
    </rPh>
    <phoneticPr fontId="8"/>
  </si>
  <si>
    <t>氏名</t>
    <rPh sb="0" eb="2">
      <t>シメイ</t>
    </rPh>
    <phoneticPr fontId="8"/>
  </si>
  <si>
    <t>4月</t>
    <rPh sb="1" eb="2">
      <t>ガツ</t>
    </rPh>
    <phoneticPr fontId="8"/>
  </si>
  <si>
    <t>5月</t>
    <rPh sb="1" eb="2">
      <t>ガツ</t>
    </rPh>
    <phoneticPr fontId="8"/>
  </si>
  <si>
    <t>6月</t>
    <rPh sb="1" eb="2">
      <t>ガツ</t>
    </rPh>
    <phoneticPr fontId="8"/>
  </si>
  <si>
    <t>野々村</t>
    <rPh sb="0" eb="3">
      <t>ノノムラ</t>
    </rPh>
    <phoneticPr fontId="8"/>
  </si>
  <si>
    <t>八木沢</t>
    <rPh sb="0" eb="3">
      <t>ヤギサワ</t>
    </rPh>
    <phoneticPr fontId="8"/>
  </si>
  <si>
    <t>旭</t>
    <rPh sb="0" eb="1">
      <t>アサヒ</t>
    </rPh>
    <phoneticPr fontId="8"/>
  </si>
  <si>
    <t>徳丸</t>
    <rPh sb="0" eb="2">
      <t>トクマル</t>
    </rPh>
    <phoneticPr fontId="8"/>
  </si>
  <si>
    <t>田中</t>
    <rPh sb="0" eb="2">
      <t>タナカ</t>
    </rPh>
    <phoneticPr fontId="8"/>
  </si>
  <si>
    <t>八橋</t>
    <rPh sb="0" eb="2">
      <t>ヤツハシ</t>
    </rPh>
    <phoneticPr fontId="8"/>
  </si>
  <si>
    <t>山田</t>
    <rPh sb="0" eb="2">
      <t>ヤマダ</t>
    </rPh>
    <phoneticPr fontId="8"/>
  </si>
  <si>
    <t>鈴木</t>
    <rPh sb="0" eb="2">
      <t>スズキ</t>
    </rPh>
    <phoneticPr fontId="8"/>
  </si>
  <si>
    <t>木下</t>
    <rPh sb="0" eb="2">
      <t>キノシタ</t>
    </rPh>
    <phoneticPr fontId="8"/>
  </si>
  <si>
    <t>売上合計</t>
    <rPh sb="0" eb="2">
      <t>ウリアゲ</t>
    </rPh>
    <rPh sb="2" eb="4">
      <t>ゴウケイ</t>
    </rPh>
    <phoneticPr fontId="8"/>
  </si>
  <si>
    <t>合計</t>
    <rPh sb="0" eb="2">
      <t>ゴウケイ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</si>
  <si>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</si>
  <si>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</si>
  <si>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平均</t>
    <rPh sb="0" eb="2">
      <t>ヘイキン</t>
    </rPh>
    <phoneticPr fontId="2"/>
  </si>
  <si>
    <t>※　SUBTOTAL関数を使用して求めること</t>
    <rPh sb="10" eb="12">
      <t>カンスウ</t>
    </rPh>
    <rPh sb="13" eb="15">
      <t>シヨウ</t>
    </rPh>
    <rPh sb="17" eb="18">
      <t>モト</t>
    </rPh>
    <phoneticPr fontId="2"/>
  </si>
  <si>
    <t>氏名</t>
    <rPh sb="0" eb="2">
      <t>シメイ</t>
    </rPh>
    <phoneticPr fontId="2"/>
  </si>
  <si>
    <t>入室時刻</t>
    <rPh sb="0" eb="2">
      <t>ニュウシツ</t>
    </rPh>
    <rPh sb="2" eb="4">
      <t>ジコク</t>
    </rPh>
    <phoneticPr fontId="2"/>
  </si>
  <si>
    <t>退室時刻</t>
    <rPh sb="0" eb="2">
      <t>タイシツ</t>
    </rPh>
    <rPh sb="2" eb="4">
      <t>ジコク</t>
    </rPh>
    <phoneticPr fontId="2"/>
  </si>
  <si>
    <t>就業開始時刻</t>
    <rPh sb="0" eb="2">
      <t>シュウギョウ</t>
    </rPh>
    <rPh sb="2" eb="4">
      <t>カイシ</t>
    </rPh>
    <rPh sb="4" eb="6">
      <t>ジコク</t>
    </rPh>
    <phoneticPr fontId="2"/>
  </si>
  <si>
    <t>就業終了時刻</t>
    <rPh sb="0" eb="2">
      <t>シュウギョウ</t>
    </rPh>
    <rPh sb="2" eb="4">
      <t>シュウリョウ</t>
    </rPh>
    <rPh sb="4" eb="6">
      <t>ジコク</t>
    </rPh>
    <phoneticPr fontId="2"/>
  </si>
  <si>
    <t>就業時間</t>
    <rPh sb="0" eb="2">
      <t>シュウギョウ</t>
    </rPh>
    <rPh sb="2" eb="4">
      <t>ジカン</t>
    </rPh>
    <phoneticPr fontId="2"/>
  </si>
  <si>
    <t>野々村</t>
    <rPh sb="0" eb="3">
      <t>ノノムラ</t>
    </rPh>
    <phoneticPr fontId="7"/>
  </si>
  <si>
    <t>八木沢</t>
    <rPh sb="0" eb="3">
      <t>ヤギサワ</t>
    </rPh>
    <phoneticPr fontId="7"/>
  </si>
  <si>
    <t>旭</t>
    <rPh sb="0" eb="1">
      <t>アサヒ</t>
    </rPh>
    <phoneticPr fontId="7"/>
  </si>
  <si>
    <t>田中</t>
    <rPh sb="0" eb="2">
      <t>タナカ</t>
    </rPh>
    <phoneticPr fontId="7"/>
  </si>
  <si>
    <t>商品名</t>
    <rPh sb="0" eb="3">
      <t>ショウヒンメイ</t>
    </rPh>
    <phoneticPr fontId="2"/>
  </si>
  <si>
    <t>商品Ａ</t>
    <rPh sb="0" eb="2">
      <t>ショウヒン</t>
    </rPh>
    <phoneticPr fontId="2"/>
  </si>
  <si>
    <t>商品Ｂ</t>
    <rPh sb="0" eb="2">
      <t>ショウヒン</t>
    </rPh>
    <phoneticPr fontId="2"/>
  </si>
  <si>
    <t>商品Ｃ</t>
    <rPh sb="0" eb="2">
      <t>ショウヒン</t>
    </rPh>
    <phoneticPr fontId="2"/>
  </si>
  <si>
    <t>購入希望数</t>
    <rPh sb="0" eb="2">
      <t>コウニュウ</t>
    </rPh>
    <rPh sb="2" eb="4">
      <t>キボウ</t>
    </rPh>
    <rPh sb="4" eb="5">
      <t>スウ</t>
    </rPh>
    <phoneticPr fontId="2"/>
  </si>
  <si>
    <t>購入超過個数</t>
    <rPh sb="0" eb="2">
      <t>コウニュウ</t>
    </rPh>
    <rPh sb="2" eb="4">
      <t>チョウカ</t>
    </rPh>
    <rPh sb="4" eb="6">
      <t>コスウ</t>
    </rPh>
    <phoneticPr fontId="2"/>
  </si>
  <si>
    <t>勤務時間表</t>
    <rPh sb="0" eb="2">
      <t>キンム</t>
    </rPh>
    <rPh sb="2" eb="4">
      <t>ジカン</t>
    </rPh>
    <rPh sb="4" eb="5">
      <t>ヒョウ</t>
    </rPh>
    <phoneticPr fontId="2"/>
  </si>
  <si>
    <t>解答</t>
    <rPh sb="0" eb="2">
      <t>カイトウ</t>
    </rPh>
    <phoneticPr fontId="2"/>
  </si>
  <si>
    <t>解答</t>
    <phoneticPr fontId="2"/>
  </si>
  <si>
    <t>購入数</t>
    <rPh sb="0" eb="2">
      <t>コウニュウ</t>
    </rPh>
    <rPh sb="2" eb="3">
      <t>スウ</t>
    </rPh>
    <phoneticPr fontId="2"/>
  </si>
  <si>
    <t>割り算の商と余りを求める</t>
    <rPh sb="0" eb="1">
      <t>ワ</t>
    </rPh>
    <rPh sb="2" eb="3">
      <t>ザン</t>
    </rPh>
    <rPh sb="4" eb="5">
      <t>ショウ</t>
    </rPh>
    <rPh sb="6" eb="7">
      <t>アマ</t>
    </rPh>
    <rPh sb="9" eb="10">
      <t>モト</t>
    </rPh>
    <phoneticPr fontId="2"/>
  </si>
  <si>
    <t>合計金額(円)</t>
    <rPh sb="0" eb="2">
      <t>ゴウケイ</t>
    </rPh>
    <rPh sb="2" eb="4">
      <t>キンガク</t>
    </rPh>
    <rPh sb="5" eb="6">
      <t>エン</t>
    </rPh>
    <phoneticPr fontId="8"/>
  </si>
  <si>
    <t>金額(円)</t>
    <rPh sb="0" eb="2">
      <t>キンガク</t>
    </rPh>
    <rPh sb="3" eb="4">
      <t>エン</t>
    </rPh>
    <phoneticPr fontId="8"/>
  </si>
  <si>
    <t>(有)ＡＢＣ</t>
  </si>
  <si>
    <t>MM物産(株)</t>
    <rPh sb="2" eb="4">
      <t>ブッサン</t>
    </rPh>
    <phoneticPr fontId="8"/>
  </si>
  <si>
    <t>(株)ＡＢＣＤ</t>
  </si>
  <si>
    <t>Ｄ商事(株)</t>
    <rPh sb="1" eb="3">
      <t>ショウジ</t>
    </rPh>
    <phoneticPr fontId="8"/>
  </si>
  <si>
    <t>(単位：円)</t>
    <rPh sb="1" eb="3">
      <t>タンイ</t>
    </rPh>
    <rPh sb="4" eb="5">
      <t>エン</t>
    </rPh>
    <phoneticPr fontId="2"/>
  </si>
  <si>
    <t>(商)</t>
    <rPh sb="1" eb="2">
      <t>ショウ</t>
    </rPh>
    <phoneticPr fontId="2"/>
  </si>
  <si>
    <t>(余り)</t>
    <rPh sb="1" eb="2">
      <t>アマ</t>
    </rPh>
    <phoneticPr fontId="2"/>
  </si>
  <si>
    <t>金種(円)</t>
    <rPh sb="0" eb="2">
      <t>キンシュ</t>
    </rPh>
    <rPh sb="3" eb="4">
      <t>エン</t>
    </rPh>
    <phoneticPr fontId="2"/>
  </si>
  <si>
    <t>必要数(枚)</t>
    <rPh sb="0" eb="2">
      <t>ヒツヨウ</t>
    </rPh>
    <rPh sb="2" eb="3">
      <t>スウ</t>
    </rPh>
    <rPh sb="4" eb="5">
      <t>マイ</t>
    </rPh>
    <phoneticPr fontId="2"/>
  </si>
  <si>
    <t>個数
(1箱あたり)</t>
    <rPh sb="0" eb="2">
      <t>コスウ</t>
    </rPh>
    <rPh sb="5" eb="6">
      <t>ハコ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</si>
</sst>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h:mm;@"/>
  </numFmts>
  <fonts count="9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4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3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2" borderId="3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4" xfId="0" applyBorder="1">
      <alignment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1" fillId="0" borderId="4" xfId="1" applyFont="1" applyBorder="1">
      <alignment vertical="center"/>
    </xf>
    <xf numFmtId="0" fontId="0" fillId="2" borderId="4" xfId="0" applyNumberFormat="1" applyFill="1" applyBorder="1">
      <alignment vertical="center"/>
    </xf>
    <xf numFmtId="0" fontId="7" fillId="0" borderId="0" xfId="0" applyFo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11" xfId="0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2" borderId="14" xfId="0" applyFill="1" applyBorder="1">
      <alignment vertical="center"/>
    </xf>
    <xf numFmtId="0" fontId="0" fillId="2" borderId="11" xfId="0" applyFill="1" applyBorder="1">
      <alignment vertical="center"/>
    </xf>
    <xf numFmtId="0" fontId="0" fillId="2" borderId="15" xfId="0" applyFill="1" applyBorder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20" fontId="0" fillId="0" borderId="4" xfId="0" applyNumberFormat="1" applyBorder="1">
      <alignment vertical="center"/>
    </xf>
    <xf numFmtId="0" fontId="1" fillId="0" borderId="0" xfId="0" applyFont="1" applyAlignment="1"/>
    <xf numFmtId="0" fontId="4" fillId="0" borderId="6" xfId="0" applyFont="1" applyBorder="1">
      <alignment vertical="center"/>
    </xf>
    <xf numFmtId="38" fontId="4" fillId="0" borderId="8" xfId="1" applyFont="1" applyBorder="1">
      <alignment vertical="center"/>
    </xf>
    <xf numFmtId="38" fontId="4" fillId="2" borderId="8" xfId="1" applyFont="1" applyFill="1" applyBorder="1">
      <alignment vertical="center"/>
    </xf>
    <xf numFmtId="0" fontId="4" fillId="0" borderId="9" xfId="0" applyFont="1" applyBorder="1">
      <alignment vertical="center"/>
    </xf>
    <xf numFmtId="38" fontId="4" fillId="0" borderId="14" xfId="1" applyFont="1" applyBorder="1">
      <alignment vertical="center"/>
    </xf>
    <xf numFmtId="38" fontId="4" fillId="2" borderId="14" xfId="1" applyFont="1" applyFill="1" applyBorder="1">
      <alignment vertical="center"/>
    </xf>
    <xf numFmtId="0" fontId="4" fillId="0" borderId="10" xfId="0" applyFont="1" applyBorder="1">
      <alignment vertical="center"/>
    </xf>
    <xf numFmtId="38" fontId="4" fillId="2" borderId="15" xfId="1" applyFont="1" applyFill="1" applyBorder="1">
      <alignment vertical="center"/>
    </xf>
    <xf numFmtId="6" fontId="4" fillId="0" borderId="0" xfId="0" applyNumberFormat="1" applyFont="1">
      <alignment vertical="center"/>
    </xf>
    <xf numFmtId="38" fontId="4" fillId="0" borderId="15" xfId="1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38" fontId="4" fillId="0" borderId="7" xfId="1" applyFont="1" applyBorder="1">
      <alignment vertical="center"/>
    </xf>
    <xf numFmtId="0" fontId="4" fillId="0" borderId="9" xfId="0" applyFont="1" applyBorder="1" applyAlignment="1">
      <alignment horizontal="center" vertical="center"/>
    </xf>
    <xf numFmtId="38" fontId="4" fillId="0" borderId="4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38" fontId="4" fillId="0" borderId="11" xfId="1" applyFont="1" applyBorder="1">
      <alignment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20" fontId="0" fillId="0" borderId="7" xfId="0" applyNumberFormat="1" applyBorder="1">
      <alignment vertical="center"/>
    </xf>
    <xf numFmtId="20" fontId="0" fillId="0" borderId="11" xfId="0" applyNumberFormat="1" applyBorder="1">
      <alignment vertical="center"/>
    </xf>
    <xf numFmtId="176" fontId="0" fillId="2" borderId="7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176" fontId="0" fillId="2" borderId="11" xfId="0" applyNumberFormat="1" applyFill="1" applyBorder="1">
      <alignment vertical="center"/>
    </xf>
    <xf numFmtId="176" fontId="4" fillId="2" borderId="7" xfId="0" applyNumberFormat="1" applyFont="1" applyFill="1" applyBorder="1">
      <alignment vertical="center"/>
    </xf>
    <xf numFmtId="176" fontId="4" fillId="2" borderId="4" xfId="0" applyNumberFormat="1" applyFont="1" applyFill="1" applyBorder="1">
      <alignment vertical="center"/>
    </xf>
    <xf numFmtId="176" fontId="4" fillId="2" borderId="11" xfId="0" applyNumberFormat="1" applyFont="1" applyFill="1" applyBorder="1">
      <alignment vertical="center"/>
    </xf>
    <xf numFmtId="176" fontId="4" fillId="2" borderId="8" xfId="0" applyNumberFormat="1" applyFont="1" applyFill="1" applyBorder="1" applyAlignment="1">
      <alignment horizontal="center" vertical="center"/>
    </xf>
    <xf numFmtId="176" fontId="4" fillId="2" borderId="14" xfId="0" applyNumberFormat="1" applyFont="1" applyFill="1" applyBorder="1" applyAlignment="1">
      <alignment horizontal="center" vertical="center"/>
    </xf>
    <xf numFmtId="176" fontId="4" fillId="2" borderId="15" xfId="0" applyNumberFormat="1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4" fillId="2" borderId="17" xfId="1" applyFont="1" applyFill="1" applyBorder="1">
      <alignment vertical="center"/>
    </xf>
    <xf numFmtId="38" fontId="4" fillId="2" borderId="7" xfId="1" applyFont="1" applyFill="1" applyBorder="1">
      <alignment vertical="center"/>
    </xf>
    <xf numFmtId="38" fontId="4" fillId="2" borderId="2" xfId="1" applyFont="1" applyFill="1" applyBorder="1">
      <alignment vertical="center"/>
    </xf>
    <xf numFmtId="38" fontId="4" fillId="2" borderId="4" xfId="1" applyFont="1" applyFill="1" applyBorder="1">
      <alignment vertical="center"/>
    </xf>
    <xf numFmtId="38" fontId="4" fillId="2" borderId="18" xfId="1" applyFont="1" applyFill="1" applyBorder="1">
      <alignment vertical="center"/>
    </xf>
    <xf numFmtId="38" fontId="4" fillId="2" borderId="11" xfId="1" applyFont="1" applyFill="1" applyBorder="1">
      <alignment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9"/>
  <sheetViews>
    <sheetView tabSelected="1" workbookViewId="0"/>
  </sheetViews>
  <sheetFormatPr defaultRowHeight="13.8" x14ac:dyDescent="0.2"/>
  <cols>
    <col min="1" max="1" width="3.6640625" customWidth="1"/>
    <col min="2" max="2" width="3.6640625" style="13" customWidth="1"/>
  </cols>
  <sheetData>
    <row r="2" spans="2:9" ht="13.5" customHeight="1" x14ac:dyDescent="0.2">
      <c r="C2" s="76" t="s">
        <v>59</v>
      </c>
      <c r="D2" s="77"/>
      <c r="E2" s="77"/>
      <c r="F2" s="77"/>
      <c r="G2" s="77"/>
      <c r="H2" s="78"/>
      <c r="I2" s="79"/>
    </row>
    <row r="3" spans="2:9" ht="10.050000000000001" customHeight="1" x14ac:dyDescent="0.2"/>
    <row r="4" spans="2:9" ht="10.050000000000001" customHeight="1" x14ac:dyDescent="0.2"/>
    <row r="5" spans="2:9" ht="20.2" customHeight="1" x14ac:dyDescent="0.2">
      <c r="C5" s="1" t="s">
        <v>61</v>
      </c>
      <c r="D5" s="1"/>
      <c r="E5" s="1"/>
      <c r="F5" s="1"/>
      <c r="G5" s="5" t="s">
        <v>69</v>
      </c>
      <c r="H5" s="5"/>
      <c r="I5" s="5" t="s">
        <v>70</v>
      </c>
    </row>
    <row r="6" spans="2:9" x14ac:dyDescent="0.2">
      <c r="B6" s="13" t="s">
        <v>9</v>
      </c>
      <c r="C6" s="2">
        <v>87</v>
      </c>
      <c r="D6" s="3" t="s">
        <v>3</v>
      </c>
      <c r="E6" s="3">
        <v>5</v>
      </c>
      <c r="F6" s="3" t="s">
        <v>4</v>
      </c>
      <c r="G6" s="4">
        <f>INT(C6/E6)</f>
        <v>17</v>
      </c>
      <c r="H6" s="3" t="s">
        <v>5</v>
      </c>
      <c r="I6" s="4">
        <f>MOD(C6,E6)</f>
        <v>2</v>
      </c>
    </row>
    <row r="7" spans="2:9" ht="5.2" customHeight="1" x14ac:dyDescent="0.2"/>
    <row r="8" spans="2:9" x14ac:dyDescent="0.2">
      <c r="B8" s="13" t="s">
        <v>10</v>
      </c>
      <c r="C8" s="2">
        <v>88</v>
      </c>
      <c r="D8" s="3" t="s">
        <v>3</v>
      </c>
      <c r="E8" s="3">
        <v>3</v>
      </c>
      <c r="F8" s="3" t="s">
        <v>4</v>
      </c>
      <c r="G8" s="4">
        <f>INT(C8/E8)</f>
        <v>29</v>
      </c>
      <c r="H8" s="3" t="s">
        <v>5</v>
      </c>
      <c r="I8" s="4">
        <f>MOD(C8,E8)</f>
        <v>1</v>
      </c>
    </row>
    <row r="9" spans="2:9" ht="5.2" customHeight="1" x14ac:dyDescent="0.2"/>
    <row r="10" spans="2:9" x14ac:dyDescent="0.2">
      <c r="B10" s="13" t="s">
        <v>11</v>
      </c>
      <c r="C10" s="2">
        <v>80</v>
      </c>
      <c r="D10" s="3" t="s">
        <v>3</v>
      </c>
      <c r="E10" s="3">
        <v>7</v>
      </c>
      <c r="F10" s="3" t="s">
        <v>4</v>
      </c>
      <c r="G10" s="4">
        <f>INT(C10/E10)</f>
        <v>11</v>
      </c>
      <c r="H10" s="3" t="s">
        <v>5</v>
      </c>
      <c r="I10" s="4">
        <f>MOD(C10,E10)</f>
        <v>3</v>
      </c>
    </row>
    <row r="11" spans="2:9" ht="5.2" customHeight="1" x14ac:dyDescent="0.2"/>
    <row r="12" spans="2:9" x14ac:dyDescent="0.2">
      <c r="B12" s="13" t="s">
        <v>12</v>
      </c>
      <c r="C12" s="2">
        <v>35</v>
      </c>
      <c r="D12" s="3" t="s">
        <v>3</v>
      </c>
      <c r="E12" s="3">
        <v>11</v>
      </c>
      <c r="F12" s="3" t="s">
        <v>4</v>
      </c>
      <c r="G12" s="4">
        <f>INT(C12/E12)</f>
        <v>3</v>
      </c>
      <c r="H12" s="3" t="s">
        <v>5</v>
      </c>
      <c r="I12" s="4">
        <f>MOD(C12,E12)</f>
        <v>2</v>
      </c>
    </row>
    <row r="13" spans="2:9" ht="5.2" customHeight="1" x14ac:dyDescent="0.2"/>
    <row r="14" spans="2:9" x14ac:dyDescent="0.2">
      <c r="B14" s="13" t="s">
        <v>13</v>
      </c>
      <c r="C14" s="2">
        <v>90</v>
      </c>
      <c r="D14" s="3" t="s">
        <v>3</v>
      </c>
      <c r="E14" s="3">
        <v>13</v>
      </c>
      <c r="F14" s="3" t="s">
        <v>4</v>
      </c>
      <c r="G14" s="4">
        <f>INT(C14/E14)</f>
        <v>6</v>
      </c>
      <c r="H14" s="3" t="s">
        <v>5</v>
      </c>
      <c r="I14" s="4">
        <f>MOD(C14,E14)</f>
        <v>12</v>
      </c>
    </row>
    <row r="15" spans="2:9" ht="5.2" customHeight="1" x14ac:dyDescent="0.2"/>
    <row r="16" spans="2:9" x14ac:dyDescent="0.2">
      <c r="B16" s="13" t="s">
        <v>14</v>
      </c>
      <c r="C16" s="2">
        <v>43</v>
      </c>
      <c r="D16" s="3" t="s">
        <v>3</v>
      </c>
      <c r="E16" s="3">
        <v>9</v>
      </c>
      <c r="F16" s="3" t="s">
        <v>4</v>
      </c>
      <c r="G16" s="4">
        <f>INT(C16/E16)</f>
        <v>4</v>
      </c>
      <c r="H16" s="3" t="s">
        <v>5</v>
      </c>
      <c r="I16" s="4">
        <f>MOD(C16,E16)</f>
        <v>7</v>
      </c>
    </row>
    <row r="18" spans="2:8" ht="14.4" thickBot="1" x14ac:dyDescent="0.25"/>
    <row r="19" spans="2:8" ht="14.4" thickBot="1" x14ac:dyDescent="0.25">
      <c r="B19" s="13" t="s">
        <v>15</v>
      </c>
      <c r="C19" s="7">
        <v>193</v>
      </c>
      <c r="D19" s="8" t="s">
        <v>0</v>
      </c>
      <c r="E19" s="9">
        <f>INT(C19/60)</f>
        <v>3</v>
      </c>
      <c r="F19" s="8" t="s">
        <v>1</v>
      </c>
      <c r="G19" s="9">
        <f>MOD(C19,60)</f>
        <v>13</v>
      </c>
      <c r="H19" s="8" t="s">
        <v>2</v>
      </c>
    </row>
  </sheetData>
  <mergeCells count="1">
    <mergeCell ref="C2:I2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7"/>
  <sheetViews>
    <sheetView workbookViewId="0"/>
  </sheetViews>
  <sheetFormatPr defaultRowHeight="13.8" x14ac:dyDescent="0.2"/>
  <cols>
    <col min="1" max="1" width="3.6640625" customWidth="1"/>
    <col min="3" max="3" width="12.109375" customWidth="1"/>
  </cols>
  <sheetData>
    <row r="2" spans="2:7" ht="13.5" customHeight="1" x14ac:dyDescent="0.2">
      <c r="B2" s="76" t="s">
        <v>58</v>
      </c>
      <c r="C2" s="80"/>
      <c r="D2" s="6"/>
      <c r="E2" s="6"/>
      <c r="F2" s="6"/>
      <c r="G2" s="6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x14ac:dyDescent="0.2">
      <c r="B4" s="6"/>
      <c r="C4" s="6"/>
      <c r="D4" s="6"/>
      <c r="E4" s="6"/>
      <c r="F4" s="6"/>
      <c r="G4" s="6"/>
    </row>
    <row r="5" spans="2:7" ht="20.2" customHeight="1" x14ac:dyDescent="0.2">
      <c r="B5" s="1" t="s">
        <v>6</v>
      </c>
    </row>
    <row r="6" spans="2:7" x14ac:dyDescent="0.2">
      <c r="B6" t="s">
        <v>7</v>
      </c>
      <c r="C6" s="14">
        <v>276492</v>
      </c>
      <c r="D6" t="s">
        <v>8</v>
      </c>
      <c r="E6" s="10"/>
      <c r="F6" s="6"/>
      <c r="G6" s="10"/>
    </row>
    <row r="7" spans="2:7" x14ac:dyDescent="0.2">
      <c r="E7" s="10"/>
      <c r="F7" s="6"/>
      <c r="G7" s="10"/>
    </row>
    <row r="8" spans="2:7" x14ac:dyDescent="0.2">
      <c r="B8" s="12" t="s">
        <v>71</v>
      </c>
      <c r="C8" s="12" t="s">
        <v>72</v>
      </c>
      <c r="E8" s="10"/>
      <c r="F8" s="6"/>
      <c r="G8" s="10"/>
    </row>
    <row r="9" spans="2:7" x14ac:dyDescent="0.2">
      <c r="B9" s="69">
        <v>10000</v>
      </c>
      <c r="C9" s="15">
        <f>INT(C6/B9)</f>
        <v>27</v>
      </c>
      <c r="E9" s="10"/>
      <c r="F9" s="6"/>
      <c r="G9" s="10"/>
    </row>
    <row r="10" spans="2:7" x14ac:dyDescent="0.2">
      <c r="B10" s="69">
        <v>5000</v>
      </c>
      <c r="C10" s="15">
        <f t="shared" ref="C10:C17" si="0">INT(MOD($C$6,B9)/B10)</f>
        <v>1</v>
      </c>
    </row>
    <row r="11" spans="2:7" x14ac:dyDescent="0.2">
      <c r="B11" s="69">
        <v>1000</v>
      </c>
      <c r="C11" s="15">
        <f t="shared" si="0"/>
        <v>1</v>
      </c>
    </row>
    <row r="12" spans="2:7" x14ac:dyDescent="0.2">
      <c r="B12" s="69">
        <v>500</v>
      </c>
      <c r="C12" s="15">
        <f t="shared" si="0"/>
        <v>0</v>
      </c>
    </row>
    <row r="13" spans="2:7" ht="13.5" customHeight="1" x14ac:dyDescent="0.2">
      <c r="B13" s="69">
        <v>100</v>
      </c>
      <c r="C13" s="15">
        <f t="shared" si="0"/>
        <v>4</v>
      </c>
    </row>
    <row r="14" spans="2:7" ht="13.5" customHeight="1" x14ac:dyDescent="0.2">
      <c r="B14" s="69">
        <v>50</v>
      </c>
      <c r="C14" s="15">
        <f t="shared" si="0"/>
        <v>1</v>
      </c>
    </row>
    <row r="15" spans="2:7" x14ac:dyDescent="0.2">
      <c r="B15" s="69">
        <v>10</v>
      </c>
      <c r="C15" s="15">
        <f t="shared" si="0"/>
        <v>4</v>
      </c>
    </row>
    <row r="16" spans="2:7" x14ac:dyDescent="0.2">
      <c r="B16" s="69">
        <v>5</v>
      </c>
      <c r="C16" s="15">
        <f t="shared" si="0"/>
        <v>0</v>
      </c>
    </row>
    <row r="17" spans="2:3" x14ac:dyDescent="0.2">
      <c r="B17" s="69">
        <v>1</v>
      </c>
      <c r="C17" s="15">
        <f t="shared" si="0"/>
        <v>2</v>
      </c>
    </row>
  </sheetData>
  <mergeCells count="1">
    <mergeCell ref="B2:C2"/>
  </mergeCells>
  <phoneticPr fontId="2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G22"/>
  <sheetViews>
    <sheetView workbookViewId="0"/>
  </sheetViews>
  <sheetFormatPr defaultRowHeight="13.8" x14ac:dyDescent="0.2"/>
  <cols>
    <col min="1" max="1" width="3.6640625" customWidth="1"/>
    <col min="2" max="2" width="15.6640625" customWidth="1"/>
    <col min="3" max="3" width="10.6640625" customWidth="1"/>
    <col min="5" max="5" width="15.6640625" customWidth="1"/>
    <col min="6" max="6" width="13.6640625" customWidth="1"/>
  </cols>
  <sheetData>
    <row r="2" spans="2:7" ht="13.5" customHeight="1" x14ac:dyDescent="0.2">
      <c r="B2" s="81" t="s">
        <v>58</v>
      </c>
      <c r="C2" s="81"/>
      <c r="D2" s="81"/>
      <c r="E2" s="81"/>
      <c r="F2" s="81"/>
    </row>
    <row r="3" spans="2:7" ht="10.050000000000001" customHeight="1" x14ac:dyDescent="0.2">
      <c r="B3" s="6"/>
      <c r="C3" s="6"/>
      <c r="D3" s="6"/>
      <c r="E3" s="6"/>
      <c r="F3" s="6"/>
    </row>
    <row r="4" spans="2:7" ht="10.050000000000001" customHeight="1" x14ac:dyDescent="0.2">
      <c r="B4" s="6"/>
      <c r="C4" s="6"/>
      <c r="D4" s="6"/>
      <c r="E4" s="6"/>
      <c r="F4" s="6"/>
    </row>
    <row r="5" spans="2:7" ht="20.2" customHeight="1" thickBot="1" x14ac:dyDescent="0.25">
      <c r="B5" s="16" t="s">
        <v>19</v>
      </c>
      <c r="C5" s="6"/>
      <c r="D5" s="6"/>
      <c r="E5" s="36" t="s">
        <v>20</v>
      </c>
      <c r="F5" s="6"/>
    </row>
    <row r="6" spans="2:7" ht="20.2" customHeight="1" thickBot="1" x14ac:dyDescent="0.25">
      <c r="B6" s="17" t="s">
        <v>16</v>
      </c>
      <c r="C6" s="18" t="s">
        <v>63</v>
      </c>
      <c r="D6" s="6"/>
      <c r="E6" s="17" t="s">
        <v>21</v>
      </c>
      <c r="F6" s="18" t="s">
        <v>62</v>
      </c>
      <c r="G6" s="10"/>
    </row>
    <row r="7" spans="2:7" ht="13.5" customHeight="1" x14ac:dyDescent="0.2">
      <c r="B7" s="37" t="s">
        <v>64</v>
      </c>
      <c r="C7" s="38">
        <v>929100</v>
      </c>
      <c r="D7" s="6"/>
      <c r="E7" s="37" t="s">
        <v>64</v>
      </c>
      <c r="F7" s="39">
        <f t="shared" ref="F7:F12" si="0">SUMIF($B$7:$B$19,E7,$C$7:$C$19)</f>
        <v>2070800</v>
      </c>
      <c r="G7" s="10"/>
    </row>
    <row r="8" spans="2:7" ht="13.5" customHeight="1" x14ac:dyDescent="0.2">
      <c r="B8" s="40" t="s">
        <v>17</v>
      </c>
      <c r="C8" s="41">
        <v>989600</v>
      </c>
      <c r="D8" s="6"/>
      <c r="E8" s="40" t="s">
        <v>17</v>
      </c>
      <c r="F8" s="42">
        <f t="shared" si="0"/>
        <v>989600</v>
      </c>
      <c r="G8" s="10"/>
    </row>
    <row r="9" spans="2:7" ht="13.5" customHeight="1" x14ac:dyDescent="0.2">
      <c r="B9" s="40" t="s">
        <v>65</v>
      </c>
      <c r="C9" s="41">
        <v>197200</v>
      </c>
      <c r="D9" s="6"/>
      <c r="E9" s="40" t="s">
        <v>65</v>
      </c>
      <c r="F9" s="42">
        <f t="shared" si="0"/>
        <v>557700</v>
      </c>
      <c r="G9" s="10"/>
    </row>
    <row r="10" spans="2:7" ht="13.5" customHeight="1" x14ac:dyDescent="0.2">
      <c r="B10" s="40" t="s">
        <v>66</v>
      </c>
      <c r="C10" s="41">
        <v>792000</v>
      </c>
      <c r="D10" s="6"/>
      <c r="E10" s="40" t="s">
        <v>66</v>
      </c>
      <c r="F10" s="42">
        <f t="shared" si="0"/>
        <v>1520700</v>
      </c>
    </row>
    <row r="11" spans="2:7" ht="13.5" customHeight="1" x14ac:dyDescent="0.2">
      <c r="B11" s="40" t="s">
        <v>67</v>
      </c>
      <c r="C11" s="41">
        <v>263500</v>
      </c>
      <c r="D11" s="6"/>
      <c r="E11" s="40" t="s">
        <v>67</v>
      </c>
      <c r="F11" s="42">
        <f t="shared" si="0"/>
        <v>2137000</v>
      </c>
    </row>
    <row r="12" spans="2:7" ht="13.5" customHeight="1" thickBot="1" x14ac:dyDescent="0.25">
      <c r="B12" s="40" t="s">
        <v>18</v>
      </c>
      <c r="C12" s="41">
        <v>410800</v>
      </c>
      <c r="D12" s="6"/>
      <c r="E12" s="43" t="s">
        <v>18</v>
      </c>
      <c r="F12" s="44">
        <f t="shared" si="0"/>
        <v>782800</v>
      </c>
    </row>
    <row r="13" spans="2:7" ht="13.5" customHeight="1" x14ac:dyDescent="0.2">
      <c r="B13" s="40" t="s">
        <v>64</v>
      </c>
      <c r="C13" s="41">
        <v>735800</v>
      </c>
      <c r="D13" s="6"/>
      <c r="E13" s="6"/>
      <c r="F13" s="45"/>
    </row>
    <row r="14" spans="2:7" ht="13.5" customHeight="1" x14ac:dyDescent="0.2">
      <c r="B14" s="40" t="s">
        <v>67</v>
      </c>
      <c r="C14" s="41">
        <v>956500</v>
      </c>
      <c r="D14" s="6"/>
      <c r="E14" s="6"/>
      <c r="F14" s="6"/>
    </row>
    <row r="15" spans="2:7" ht="13.5" customHeight="1" x14ac:dyDescent="0.2">
      <c r="B15" s="40" t="s">
        <v>66</v>
      </c>
      <c r="C15" s="41">
        <v>728700</v>
      </c>
      <c r="D15" s="6"/>
      <c r="E15" s="6"/>
      <c r="F15" s="6"/>
    </row>
    <row r="16" spans="2:7" ht="13.5" customHeight="1" x14ac:dyDescent="0.2">
      <c r="B16" s="40" t="s">
        <v>64</v>
      </c>
      <c r="C16" s="41">
        <v>405900</v>
      </c>
      <c r="D16" s="6"/>
      <c r="E16" s="6"/>
      <c r="F16" s="6"/>
    </row>
    <row r="17" spans="2:6" ht="13.5" customHeight="1" x14ac:dyDescent="0.2">
      <c r="B17" s="40" t="s">
        <v>18</v>
      </c>
      <c r="C17" s="41">
        <v>372000</v>
      </c>
      <c r="D17" s="6"/>
      <c r="E17" s="6"/>
      <c r="F17" s="6"/>
    </row>
    <row r="18" spans="2:6" ht="13.5" customHeight="1" x14ac:dyDescent="0.2">
      <c r="B18" s="40" t="s">
        <v>65</v>
      </c>
      <c r="C18" s="41">
        <v>360500</v>
      </c>
      <c r="D18" s="6"/>
      <c r="E18" s="6"/>
      <c r="F18" s="6"/>
    </row>
    <row r="19" spans="2:6" ht="13.5" customHeight="1" thickBot="1" x14ac:dyDescent="0.25">
      <c r="B19" s="43" t="s">
        <v>67</v>
      </c>
      <c r="C19" s="46">
        <v>917000</v>
      </c>
      <c r="D19" s="6"/>
      <c r="E19" s="6"/>
      <c r="F19" s="6"/>
    </row>
    <row r="20" spans="2:6" ht="13.5" customHeight="1" x14ac:dyDescent="0.2">
      <c r="B20" s="6"/>
      <c r="C20" s="6"/>
      <c r="D20" s="6"/>
      <c r="E20" s="6"/>
      <c r="F20" s="6"/>
    </row>
    <row r="21" spans="2:6" x14ac:dyDescent="0.2">
      <c r="B21" s="6"/>
      <c r="C21" s="6"/>
      <c r="D21" s="6"/>
      <c r="E21" s="6"/>
      <c r="F21" s="6"/>
    </row>
    <row r="22" spans="2:6" x14ac:dyDescent="0.2">
      <c r="B22" s="6"/>
      <c r="C22" s="6"/>
      <c r="D22" s="6"/>
      <c r="E22" s="6"/>
      <c r="F22" s="6"/>
    </row>
  </sheetData>
  <mergeCells count="1">
    <mergeCell ref="B2:F2"/>
  </mergeCells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2"/>
  <sheetViews>
    <sheetView workbookViewId="0"/>
  </sheetViews>
  <sheetFormatPr defaultRowHeight="13.8" x14ac:dyDescent="0.2"/>
  <cols>
    <col min="1" max="1" width="3.6640625" customWidth="1"/>
    <col min="2" max="6" width="10.6640625" customWidth="1"/>
  </cols>
  <sheetData>
    <row r="1" spans="1:7" x14ac:dyDescent="0.2">
      <c r="A1" s="6"/>
      <c r="B1" s="6"/>
      <c r="C1" s="6"/>
      <c r="D1" s="6"/>
      <c r="E1" s="6"/>
      <c r="F1" s="6"/>
      <c r="G1" s="6"/>
    </row>
    <row r="2" spans="1:7" ht="13.5" customHeight="1" x14ac:dyDescent="0.2">
      <c r="A2" s="6"/>
      <c r="B2" s="81" t="s">
        <v>58</v>
      </c>
      <c r="C2" s="81"/>
      <c r="D2" s="81"/>
      <c r="E2" s="81"/>
      <c r="F2" s="81"/>
      <c r="G2" s="6"/>
    </row>
    <row r="3" spans="1:7" ht="10.050000000000001" customHeight="1" x14ac:dyDescent="0.2">
      <c r="A3" s="6"/>
      <c r="B3" s="6"/>
      <c r="C3" s="6"/>
      <c r="D3" s="6"/>
      <c r="E3" s="6"/>
      <c r="F3" s="6"/>
      <c r="G3" s="6"/>
    </row>
    <row r="4" spans="1:7" ht="13.5" customHeight="1" thickBot="1" x14ac:dyDescent="0.25">
      <c r="A4" s="6"/>
      <c r="B4" s="6"/>
      <c r="C4" s="6"/>
      <c r="D4" s="6"/>
      <c r="E4" s="6"/>
      <c r="F4" s="6" t="s">
        <v>68</v>
      </c>
      <c r="G4" s="6"/>
    </row>
    <row r="5" spans="1:7" ht="20.2" customHeight="1" thickBot="1" x14ac:dyDescent="0.25">
      <c r="A5" s="6"/>
      <c r="B5" s="26" t="s">
        <v>22</v>
      </c>
      <c r="C5" s="27" t="s">
        <v>23</v>
      </c>
      <c r="D5" s="27" t="s">
        <v>24</v>
      </c>
      <c r="E5" s="27" t="s">
        <v>25</v>
      </c>
      <c r="F5" s="28" t="s">
        <v>35</v>
      </c>
    </row>
    <row r="6" spans="1:7" ht="13.5" customHeight="1" x14ac:dyDescent="0.2">
      <c r="A6" s="6"/>
      <c r="B6" s="47" t="s">
        <v>26</v>
      </c>
      <c r="C6" s="48">
        <v>4798</v>
      </c>
      <c r="D6" s="48">
        <v>6833</v>
      </c>
      <c r="E6" s="48">
        <v>6632</v>
      </c>
      <c r="F6" s="38">
        <f t="shared" ref="F6:F14" si="0">SUM(C6:E6)</f>
        <v>18263</v>
      </c>
      <c r="G6" s="10"/>
    </row>
    <row r="7" spans="1:7" ht="13.5" customHeight="1" x14ac:dyDescent="0.2">
      <c r="A7" s="6"/>
      <c r="B7" s="49" t="s">
        <v>27</v>
      </c>
      <c r="C7" s="50">
        <v>7592</v>
      </c>
      <c r="D7" s="50">
        <v>6308</v>
      </c>
      <c r="E7" s="50">
        <v>6811</v>
      </c>
      <c r="F7" s="41">
        <f t="shared" si="0"/>
        <v>20711</v>
      </c>
      <c r="G7" s="10"/>
    </row>
    <row r="8" spans="1:7" ht="13.5" customHeight="1" x14ac:dyDescent="0.2">
      <c r="A8" s="6"/>
      <c r="B8" s="49" t="s">
        <v>28</v>
      </c>
      <c r="C8" s="50">
        <v>8522</v>
      </c>
      <c r="D8" s="50">
        <v>3774</v>
      </c>
      <c r="E8" s="50">
        <v>9940</v>
      </c>
      <c r="F8" s="41">
        <f t="shared" si="0"/>
        <v>22236</v>
      </c>
      <c r="G8" s="10"/>
    </row>
    <row r="9" spans="1:7" ht="13.5" customHeight="1" x14ac:dyDescent="0.2">
      <c r="A9" s="6"/>
      <c r="B9" s="49" t="s">
        <v>29</v>
      </c>
      <c r="C9" s="50">
        <v>7712</v>
      </c>
      <c r="D9" s="50">
        <v>8571</v>
      </c>
      <c r="E9" s="50">
        <v>116</v>
      </c>
      <c r="F9" s="41">
        <f t="shared" si="0"/>
        <v>16399</v>
      </c>
      <c r="G9" s="10"/>
    </row>
    <row r="10" spans="1:7" ht="13.5" customHeight="1" x14ac:dyDescent="0.2">
      <c r="A10" s="6"/>
      <c r="B10" s="49" t="s">
        <v>30</v>
      </c>
      <c r="C10" s="50">
        <v>3840</v>
      </c>
      <c r="D10" s="50">
        <v>9747</v>
      </c>
      <c r="E10" s="50">
        <v>4369</v>
      </c>
      <c r="F10" s="41">
        <f t="shared" si="0"/>
        <v>17956</v>
      </c>
    </row>
    <row r="11" spans="1:7" ht="13.5" customHeight="1" x14ac:dyDescent="0.2">
      <c r="A11" s="6"/>
      <c r="B11" s="49" t="s">
        <v>31</v>
      </c>
      <c r="C11" s="50">
        <v>454</v>
      </c>
      <c r="D11" s="50">
        <v>989</v>
      </c>
      <c r="E11" s="50">
        <v>2915</v>
      </c>
      <c r="F11" s="41">
        <f t="shared" si="0"/>
        <v>4358</v>
      </c>
    </row>
    <row r="12" spans="1:7" ht="13.5" customHeight="1" x14ac:dyDescent="0.2">
      <c r="A12" s="6"/>
      <c r="B12" s="49" t="s">
        <v>32</v>
      </c>
      <c r="C12" s="50">
        <v>9703</v>
      </c>
      <c r="D12" s="50">
        <v>334</v>
      </c>
      <c r="E12" s="50">
        <v>6752</v>
      </c>
      <c r="F12" s="41">
        <f t="shared" si="0"/>
        <v>16789</v>
      </c>
    </row>
    <row r="13" spans="1:7" ht="13.5" customHeight="1" x14ac:dyDescent="0.2">
      <c r="A13" s="6"/>
      <c r="B13" s="49" t="s">
        <v>33</v>
      </c>
      <c r="C13" s="50">
        <v>4835</v>
      </c>
      <c r="D13" s="50">
        <v>8959</v>
      </c>
      <c r="E13" s="50">
        <v>2076</v>
      </c>
      <c r="F13" s="41">
        <f t="shared" si="0"/>
        <v>15870</v>
      </c>
    </row>
    <row r="14" spans="1:7" ht="13.5" customHeight="1" thickBot="1" x14ac:dyDescent="0.25">
      <c r="A14" s="6"/>
      <c r="B14" s="51" t="s">
        <v>34</v>
      </c>
      <c r="C14" s="52">
        <v>3033</v>
      </c>
      <c r="D14" s="52">
        <v>6586</v>
      </c>
      <c r="E14" s="52">
        <v>4509</v>
      </c>
      <c r="F14" s="46">
        <f t="shared" si="0"/>
        <v>14128</v>
      </c>
    </row>
    <row r="15" spans="1:7" ht="13.5" customHeight="1" thickBot="1" x14ac:dyDescent="0.25">
      <c r="A15" s="6"/>
      <c r="B15" s="6"/>
      <c r="C15" s="6"/>
      <c r="D15" s="6"/>
      <c r="E15" s="6"/>
      <c r="F15" s="6"/>
    </row>
    <row r="16" spans="1:7" ht="13.5" customHeight="1" x14ac:dyDescent="0.2">
      <c r="A16" s="6"/>
      <c r="B16" s="53" t="s">
        <v>36</v>
      </c>
      <c r="C16" s="70">
        <f>SUBTOTAL(9,C6:C14)</f>
        <v>50489</v>
      </c>
      <c r="D16" s="71">
        <f>SUBTOTAL(9,D6:D14)</f>
        <v>52101</v>
      </c>
      <c r="E16" s="71">
        <f>SUBTOTAL(9,E6:E14)</f>
        <v>44120</v>
      </c>
      <c r="F16" s="39">
        <f>SUBTOTAL(9,F6:F14)</f>
        <v>146710</v>
      </c>
    </row>
    <row r="17" spans="1:6" ht="13.5" customHeight="1" x14ac:dyDescent="0.2">
      <c r="A17" s="6"/>
      <c r="B17" s="54" t="s">
        <v>39</v>
      </c>
      <c r="C17" s="72">
        <f>SUBTOTAL(1,C6:C14)</f>
        <v>5609.8888888888887</v>
      </c>
      <c r="D17" s="73">
        <f>SUBTOTAL(1,D6:D14)</f>
        <v>5789</v>
      </c>
      <c r="E17" s="73">
        <f>SUBTOTAL(1,E6:E14)</f>
        <v>4902.2222222222226</v>
      </c>
      <c r="F17" s="42">
        <f>SUBTOTAL(1,F6:F14)</f>
        <v>16301.111111111111</v>
      </c>
    </row>
    <row r="18" spans="1:6" ht="13.5" customHeight="1" x14ac:dyDescent="0.2">
      <c r="A18" s="6"/>
      <c r="B18" s="54" t="s">
        <v>37</v>
      </c>
      <c r="C18" s="72">
        <f>SUBTOTAL(4,C6:C14)</f>
        <v>9703</v>
      </c>
      <c r="D18" s="73">
        <f>SUBTOTAL(4,D6:D14)</f>
        <v>9747</v>
      </c>
      <c r="E18" s="73">
        <f>SUBTOTAL(4,E6:E14)</f>
        <v>9940</v>
      </c>
      <c r="F18" s="42">
        <f>SUBTOTAL(4,F6:F14)</f>
        <v>22236</v>
      </c>
    </row>
    <row r="19" spans="1:6" ht="13.5" customHeight="1" thickBot="1" x14ac:dyDescent="0.25">
      <c r="A19" s="6"/>
      <c r="B19" s="55" t="s">
        <v>38</v>
      </c>
      <c r="C19" s="74">
        <f>SUBTOTAL(5,C6:C14)</f>
        <v>454</v>
      </c>
      <c r="D19" s="75">
        <f>SUBTOTAL(5,D6:D14)</f>
        <v>334</v>
      </c>
      <c r="E19" s="75">
        <f>SUBTOTAL(5,E6:E14)</f>
        <v>116</v>
      </c>
      <c r="F19" s="44">
        <f>SUBTOTAL(5,F6:F14)</f>
        <v>4358</v>
      </c>
    </row>
    <row r="20" spans="1:6" ht="13.5" customHeight="1" x14ac:dyDescent="0.2">
      <c r="A20" s="6"/>
      <c r="B20" s="6"/>
      <c r="C20" s="6" t="s">
        <v>40</v>
      </c>
      <c r="D20" s="6"/>
      <c r="E20" s="6"/>
      <c r="F20" s="6"/>
    </row>
    <row r="21" spans="1:6" ht="13.5" customHeight="1" x14ac:dyDescent="0.2">
      <c r="A21" s="6"/>
      <c r="B21" s="6"/>
      <c r="C21" s="6"/>
      <c r="D21" s="6"/>
      <c r="E21" s="6"/>
      <c r="F21" s="6"/>
    </row>
    <row r="22" spans="1:6" ht="13.5" customHeight="1" x14ac:dyDescent="0.2"/>
  </sheetData>
  <mergeCells count="1">
    <mergeCell ref="B2:F2"/>
  </mergeCells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G8"/>
  <sheetViews>
    <sheetView workbookViewId="0"/>
  </sheetViews>
  <sheetFormatPr defaultRowHeight="13.8" x14ac:dyDescent="0.2"/>
  <cols>
    <col min="1" max="1" width="3.6640625" customWidth="1"/>
    <col min="2" max="6" width="14.6640625" customWidth="1"/>
  </cols>
  <sheetData>
    <row r="2" spans="2:7" ht="13.5" customHeight="1" x14ac:dyDescent="0.2">
      <c r="B2" s="76" t="s">
        <v>58</v>
      </c>
      <c r="C2" s="77"/>
      <c r="D2" s="77"/>
      <c r="E2" s="77"/>
      <c r="F2" s="80"/>
      <c r="G2" s="6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thickBot="1" x14ac:dyDescent="0.25">
      <c r="B4" s="6"/>
      <c r="C4" s="6"/>
      <c r="D4" s="6"/>
      <c r="E4" s="6"/>
      <c r="F4" s="6"/>
      <c r="G4" s="6"/>
    </row>
    <row r="5" spans="2:7" ht="27.1" customHeight="1" thickBot="1" x14ac:dyDescent="0.25">
      <c r="B5" s="32" t="s">
        <v>51</v>
      </c>
      <c r="C5" s="33" t="s">
        <v>55</v>
      </c>
      <c r="D5" s="34" t="s">
        <v>73</v>
      </c>
      <c r="E5" s="34" t="s">
        <v>60</v>
      </c>
      <c r="F5" s="68" t="s">
        <v>56</v>
      </c>
    </row>
    <row r="6" spans="2:7" ht="13.5" customHeight="1" x14ac:dyDescent="0.2">
      <c r="B6" s="29" t="s">
        <v>52</v>
      </c>
      <c r="C6" s="19">
        <v>356</v>
      </c>
      <c r="D6" s="19">
        <v>10</v>
      </c>
      <c r="E6" s="21">
        <f>_xlfn.CEILING.MATH(C6,D6)</f>
        <v>360</v>
      </c>
      <c r="F6" s="22">
        <f>E6-C6</f>
        <v>4</v>
      </c>
    </row>
    <row r="7" spans="2:7" ht="13.5" customHeight="1" x14ac:dyDescent="0.2">
      <c r="B7" s="30" t="s">
        <v>53</v>
      </c>
      <c r="C7" s="11">
        <v>429</v>
      </c>
      <c r="D7" s="11">
        <v>30</v>
      </c>
      <c r="E7" s="4">
        <f t="shared" ref="E7:E8" si="0">_xlfn.CEILING.MATH(C7,D7)</f>
        <v>450</v>
      </c>
      <c r="F7" s="23">
        <f t="shared" ref="F7:F8" si="1">E7-C7</f>
        <v>21</v>
      </c>
    </row>
    <row r="8" spans="2:7" ht="13.5" customHeight="1" thickBot="1" x14ac:dyDescent="0.25">
      <c r="B8" s="31" t="s">
        <v>54</v>
      </c>
      <c r="C8" s="20">
        <v>140</v>
      </c>
      <c r="D8" s="20">
        <v>50</v>
      </c>
      <c r="E8" s="24">
        <f t="shared" si="0"/>
        <v>150</v>
      </c>
      <c r="F8" s="25">
        <f t="shared" si="1"/>
        <v>10</v>
      </c>
    </row>
  </sheetData>
  <mergeCells count="1">
    <mergeCell ref="B2:F2"/>
  </mergeCells>
  <phoneticPr fontId="2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G14"/>
  <sheetViews>
    <sheetView workbookViewId="0"/>
  </sheetViews>
  <sheetFormatPr defaultRowHeight="13.8" x14ac:dyDescent="0.2"/>
  <cols>
    <col min="1" max="1" width="3.6640625" customWidth="1"/>
    <col min="2" max="7" width="10.6640625" customWidth="1"/>
  </cols>
  <sheetData>
    <row r="2" spans="2:7" ht="13.5" customHeight="1" x14ac:dyDescent="0.2">
      <c r="B2" s="81" t="s">
        <v>58</v>
      </c>
      <c r="C2" s="81"/>
      <c r="D2" s="81"/>
      <c r="E2" s="81"/>
      <c r="F2" s="81"/>
      <c r="G2" s="81"/>
    </row>
    <row r="3" spans="2:7" ht="10.050000000000001" customHeight="1" x14ac:dyDescent="0.2">
      <c r="B3" s="6"/>
      <c r="C3" s="6"/>
      <c r="D3" s="6"/>
      <c r="E3" s="6"/>
      <c r="F3" s="6"/>
      <c r="G3" s="6"/>
    </row>
    <row r="4" spans="2:7" ht="10.050000000000001" customHeight="1" x14ac:dyDescent="0.2">
      <c r="B4" s="6"/>
      <c r="C4" s="6"/>
      <c r="D4" s="6"/>
      <c r="E4" s="6"/>
      <c r="F4" s="6"/>
      <c r="G4" s="6"/>
    </row>
    <row r="5" spans="2:7" ht="20.2" customHeight="1" thickBot="1" x14ac:dyDescent="0.25">
      <c r="B5" s="1" t="s">
        <v>57</v>
      </c>
    </row>
    <row r="6" spans="2:7" ht="28.2" thickBot="1" x14ac:dyDescent="0.25">
      <c r="B6" s="32" t="s">
        <v>41</v>
      </c>
      <c r="C6" s="33" t="s">
        <v>42</v>
      </c>
      <c r="D6" s="34" t="s">
        <v>44</v>
      </c>
      <c r="E6" s="33" t="s">
        <v>43</v>
      </c>
      <c r="F6" s="34" t="s">
        <v>45</v>
      </c>
      <c r="G6" s="56" t="s">
        <v>46</v>
      </c>
    </row>
    <row r="7" spans="2:7" x14ac:dyDescent="0.2">
      <c r="B7" s="29" t="s">
        <v>47</v>
      </c>
      <c r="C7" s="57">
        <v>0.37708333333333338</v>
      </c>
      <c r="D7" s="59">
        <f>_xlfn.CEILING.MATH(C7,"0:15")</f>
        <v>0.38541666666666663</v>
      </c>
      <c r="E7" s="57">
        <v>0.70972222222222225</v>
      </c>
      <c r="F7" s="62">
        <f>_xlfn.FLOOR.MATH(E7,"0:15")</f>
        <v>0.70833333333333326</v>
      </c>
      <c r="G7" s="65">
        <f>F7-D7-"1:00"</f>
        <v>0.28124999999999994</v>
      </c>
    </row>
    <row r="8" spans="2:7" x14ac:dyDescent="0.2">
      <c r="B8" s="30" t="s">
        <v>48</v>
      </c>
      <c r="C8" s="35">
        <v>0.37152777777777773</v>
      </c>
      <c r="D8" s="60">
        <f t="shared" ref="D8:D10" si="0">_xlfn.CEILING.MATH(C8,"0:15")</f>
        <v>0.375</v>
      </c>
      <c r="E8" s="35">
        <v>0.69930555555555562</v>
      </c>
      <c r="F8" s="63">
        <f t="shared" ref="F8:F10" si="1">_xlfn.FLOOR.MATH(E8,"0:15")</f>
        <v>0.69791666666666663</v>
      </c>
      <c r="G8" s="66">
        <f t="shared" ref="G8:G10" si="2">F8-D8-"1:00"</f>
        <v>0.28124999999999994</v>
      </c>
    </row>
    <row r="9" spans="2:7" x14ac:dyDescent="0.2">
      <c r="B9" s="30" t="s">
        <v>49</v>
      </c>
      <c r="C9" s="35">
        <v>0.38611111111111113</v>
      </c>
      <c r="D9" s="60">
        <f t="shared" si="0"/>
        <v>0.39583333333333331</v>
      </c>
      <c r="E9" s="35">
        <v>0.74861111111111101</v>
      </c>
      <c r="F9" s="63">
        <f t="shared" si="1"/>
        <v>0.73958333333333326</v>
      </c>
      <c r="G9" s="66">
        <f t="shared" si="2"/>
        <v>0.30208333333333326</v>
      </c>
    </row>
    <row r="10" spans="2:7" ht="14.4" thickBot="1" x14ac:dyDescent="0.25">
      <c r="B10" s="31" t="s">
        <v>50</v>
      </c>
      <c r="C10" s="58">
        <v>0.37638888888888888</v>
      </c>
      <c r="D10" s="61">
        <f t="shared" si="0"/>
        <v>0.38541666666666663</v>
      </c>
      <c r="E10" s="58">
        <v>0.75277777777777777</v>
      </c>
      <c r="F10" s="64">
        <f t="shared" si="1"/>
        <v>0.75</v>
      </c>
      <c r="G10" s="67">
        <f t="shared" si="2"/>
        <v>0.32291666666666669</v>
      </c>
    </row>
    <row r="13" spans="2:7" ht="13.5" customHeight="1" x14ac:dyDescent="0.2"/>
    <row r="14" spans="2:7" ht="13.5" customHeight="1" x14ac:dyDescent="0.2"/>
  </sheetData>
  <mergeCells count="1">
    <mergeCell ref="B2:G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問題1</vt:lpstr>
      <vt:lpstr>問題2</vt:lpstr>
      <vt:lpstr>問題3</vt:lpstr>
      <vt:lpstr>問題4</vt:lpstr>
      <vt:lpstr>問題5</vt:lpstr>
      <vt:lpstr>問題6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2026-02-12T01:10:43Z</dcterms:created>
  <dcterms:modified xsi:type="dcterms:W3CDTF">2026-02-12T01:10:59Z</dcterms:modified>
</cp:coreProperties>
</file>