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050C11A-8B22-4155-A0B0-AB96C8E32AD5}" xr6:coauthVersionLast="47" xr6:coauthVersionMax="47" xr10:uidLastSave="{00000000-0000-0000-0000-000000000000}"/>
  <bookViews>
    <workbookView xWindow="-113" yWindow="-113" windowWidth="24267" windowHeight="13023" tabRatio="835" xr2:uid="{00000000-000D-0000-FFFF-FFFF00000000}"/>
  </bookViews>
  <sheets>
    <sheet name="問題1" sheetId="1" r:id="rId1"/>
    <sheet name="問題2" sheetId="11" r:id="rId2"/>
    <sheet name="問題3" sheetId="12" r:id="rId3"/>
    <sheet name="問題4" sheetId="13" r:id="rId4"/>
    <sheet name="問題5" sheetId="3" r:id="rId5"/>
    <sheet name="問題6" sheetId="4" r:id="rId6"/>
    <sheet name="問題7" sheetId="5" r:id="rId7"/>
    <sheet name="問題8" sheetId="6" r:id="rId8"/>
    <sheet name="問題9" sheetId="7" r:id="rId9"/>
    <sheet name="問題10" sheetId="8" r:id="rId10"/>
    <sheet name="問題11" sheetId="9" r:id="rId11"/>
    <sheet name="問題12" sheetId="10" r:id="rId12"/>
    <sheet name="問題13" sheetId="18" r:id="rId13"/>
    <sheet name="問題14" sheetId="16" r:id="rId14"/>
    <sheet name="問題15" sheetId="17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8" l="1"/>
  <c r="G8" i="18"/>
  <c r="G10" i="18"/>
  <c r="G6" i="18"/>
  <c r="K7" i="17"/>
  <c r="K8" i="17"/>
  <c r="K9" i="17"/>
  <c r="K10" i="17"/>
  <c r="K11" i="17"/>
  <c r="K12" i="17"/>
  <c r="K13" i="17"/>
  <c r="K14" i="17"/>
  <c r="K6" i="17"/>
  <c r="J7" i="17"/>
  <c r="J8" i="17"/>
  <c r="J9" i="17"/>
  <c r="J10" i="17"/>
  <c r="J11" i="17"/>
  <c r="J12" i="17"/>
  <c r="J13" i="17"/>
  <c r="J14" i="17"/>
  <c r="J6" i="17"/>
  <c r="I7" i="17"/>
  <c r="I8" i="17"/>
  <c r="I9" i="17"/>
  <c r="I10" i="17"/>
  <c r="I11" i="17"/>
  <c r="I12" i="17"/>
  <c r="I13" i="17"/>
  <c r="I14" i="17"/>
  <c r="I6" i="17"/>
  <c r="G9" i="18"/>
  <c r="E15" i="10" l="1"/>
  <c r="E16" i="10"/>
  <c r="E17" i="10"/>
  <c r="E18" i="10"/>
  <c r="E14" i="10"/>
  <c r="D7" i="10"/>
  <c r="D8" i="10"/>
  <c r="D9" i="10"/>
  <c r="D10" i="10"/>
  <c r="D11" i="10"/>
  <c r="D6" i="10"/>
  <c r="F10" i="13"/>
  <c r="E14" i="16" l="1"/>
  <c r="D14" i="16"/>
  <c r="E13" i="16"/>
  <c r="D13" i="16"/>
  <c r="E12" i="16"/>
  <c r="D12" i="16"/>
  <c r="E11" i="16"/>
  <c r="D11" i="16"/>
  <c r="E10" i="16"/>
  <c r="D10" i="16"/>
  <c r="E9" i="16"/>
  <c r="D9" i="16"/>
  <c r="E8" i="16"/>
  <c r="D8" i="16"/>
  <c r="E7" i="16"/>
  <c r="D7" i="16"/>
  <c r="E6" i="16"/>
  <c r="D6" i="16"/>
  <c r="F8" i="9"/>
  <c r="C8" i="9"/>
  <c r="F7" i="9"/>
  <c r="C7" i="9"/>
  <c r="F6" i="9"/>
  <c r="C6" i="9"/>
  <c r="D8" i="8"/>
  <c r="D7" i="8"/>
  <c r="D6" i="8"/>
  <c r="D10" i="7"/>
  <c r="D9" i="7"/>
  <c r="D8" i="7"/>
  <c r="D7" i="7"/>
  <c r="D6" i="7"/>
  <c r="F12" i="6"/>
  <c r="D12" i="6"/>
  <c r="G12" i="6" s="1"/>
  <c r="C12" i="6"/>
  <c r="H12" i="6" s="1"/>
  <c r="F11" i="6"/>
  <c r="D11" i="6"/>
  <c r="E11" i="6" s="1"/>
  <c r="C11" i="6"/>
  <c r="F10" i="6"/>
  <c r="G10" i="6" s="1"/>
  <c r="E10" i="6"/>
  <c r="D10" i="6"/>
  <c r="C10" i="6"/>
  <c r="F9" i="6"/>
  <c r="D9" i="6"/>
  <c r="E9" i="6" s="1"/>
  <c r="C9" i="6"/>
  <c r="F8" i="6"/>
  <c r="D8" i="6"/>
  <c r="G8" i="6" s="1"/>
  <c r="C8" i="6"/>
  <c r="H8" i="6" s="1"/>
  <c r="F7" i="6"/>
  <c r="D7" i="6"/>
  <c r="C7" i="6"/>
  <c r="H7" i="6" s="1"/>
  <c r="F6" i="6"/>
  <c r="D6" i="6"/>
  <c r="E6" i="6" s="1"/>
  <c r="C6" i="6"/>
  <c r="C12" i="5"/>
  <c r="C11" i="5"/>
  <c r="C10" i="5"/>
  <c r="C9" i="5"/>
  <c r="C8" i="5"/>
  <c r="C7" i="5"/>
  <c r="C6" i="5"/>
  <c r="C12" i="4"/>
  <c r="D12" i="4" s="1"/>
  <c r="E12" i="4" s="1"/>
  <c r="C11" i="4"/>
  <c r="D11" i="4" s="1"/>
  <c r="E11" i="4" s="1"/>
  <c r="C10" i="4"/>
  <c r="D10" i="4" s="1"/>
  <c r="E10" i="4" s="1"/>
  <c r="C9" i="4"/>
  <c r="D9" i="4" s="1"/>
  <c r="E9" i="4" s="1"/>
  <c r="C8" i="4"/>
  <c r="D8" i="4" s="1"/>
  <c r="E8" i="4" s="1"/>
  <c r="C7" i="4"/>
  <c r="D7" i="4" s="1"/>
  <c r="E7" i="4" s="1"/>
  <c r="C6" i="4"/>
  <c r="D6" i="4" s="1"/>
  <c r="E6" i="4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C6" i="3"/>
  <c r="D6" i="3" s="1"/>
  <c r="F12" i="13"/>
  <c r="F11" i="13"/>
  <c r="F9" i="13"/>
  <c r="F8" i="13"/>
  <c r="F7" i="13"/>
  <c r="F6" i="13"/>
  <c r="E21" i="12"/>
  <c r="E20" i="12"/>
  <c r="E19" i="12"/>
  <c r="E18" i="12"/>
  <c r="E17" i="12"/>
  <c r="E16" i="12"/>
  <c r="E15" i="12"/>
  <c r="E12" i="12"/>
  <c r="E11" i="12"/>
  <c r="E10" i="12"/>
  <c r="E9" i="12"/>
  <c r="E8" i="12"/>
  <c r="E7" i="12"/>
  <c r="E6" i="12"/>
  <c r="G9" i="11"/>
  <c r="F9" i="11"/>
  <c r="E9" i="11"/>
  <c r="G8" i="11"/>
  <c r="F8" i="11"/>
  <c r="E8" i="11"/>
  <c r="G7" i="11"/>
  <c r="F7" i="11"/>
  <c r="E7" i="11"/>
  <c r="G6" i="11"/>
  <c r="F6" i="11"/>
  <c r="E6" i="11"/>
  <c r="F10" i="1"/>
  <c r="C10" i="1"/>
  <c r="F9" i="1"/>
  <c r="C9" i="1"/>
  <c r="F8" i="1"/>
  <c r="C8" i="1"/>
  <c r="F7" i="1"/>
  <c r="C7" i="1"/>
  <c r="F6" i="1"/>
  <c r="C6" i="1"/>
  <c r="C9" i="11"/>
  <c r="C7" i="11"/>
  <c r="C6" i="11"/>
  <c r="C8" i="11"/>
  <c r="E8" i="6" l="1"/>
  <c r="G11" i="6"/>
  <c r="G6" i="6"/>
  <c r="G7" i="6"/>
  <c r="H10" i="6"/>
  <c r="G9" i="6"/>
  <c r="H11" i="6"/>
  <c r="H9" i="6"/>
  <c r="E12" i="6"/>
  <c r="H6" i="6"/>
  <c r="E7" i="6"/>
</calcChain>
</file>

<file path=xl/sharedStrings.xml><?xml version="1.0" encoding="utf-8"?>
<sst xmlns="http://schemas.openxmlformats.org/spreadsheetml/2006/main" count="333" uniqueCount="227">
  <si>
    <t>氏名</t>
    <rPh sb="0" eb="2">
      <t>シメイ</t>
    </rPh>
    <phoneticPr fontId="4"/>
  </si>
  <si>
    <t>性別</t>
    <rPh sb="0" eb="2">
      <t>セイベツ</t>
    </rPh>
    <phoneticPr fontId="4"/>
  </si>
  <si>
    <t>鈴木</t>
    <rPh sb="0" eb="2">
      <t>スズキ</t>
    </rPh>
    <phoneticPr fontId="4"/>
  </si>
  <si>
    <t>男</t>
  </si>
  <si>
    <t>山口</t>
    <rPh sb="0" eb="2">
      <t>ヤマグチ</t>
    </rPh>
    <phoneticPr fontId="4"/>
  </si>
  <si>
    <t>女</t>
  </si>
  <si>
    <t>高田</t>
    <rPh sb="0" eb="2">
      <t>タカダ</t>
    </rPh>
    <phoneticPr fontId="4"/>
  </si>
  <si>
    <t>名</t>
    <rPh sb="0" eb="1">
      <t>メイ</t>
    </rPh>
    <phoneticPr fontId="2"/>
  </si>
  <si>
    <t>氏名</t>
    <rPh sb="0" eb="2">
      <t>シメイ</t>
    </rPh>
    <phoneticPr fontId="2"/>
  </si>
  <si>
    <t>L</t>
    <phoneticPr fontId="2"/>
  </si>
  <si>
    <t>身長</t>
    <rPh sb="0" eb="2">
      <t>シンチョウ</t>
    </rPh>
    <phoneticPr fontId="2"/>
  </si>
  <si>
    <t>半角英数カナ</t>
    <rPh sb="0" eb="2">
      <t>ハンカク</t>
    </rPh>
    <rPh sb="2" eb="4">
      <t>エイスウ</t>
    </rPh>
    <phoneticPr fontId="4"/>
  </si>
  <si>
    <t>全角英数カナ</t>
    <rPh sb="0" eb="2">
      <t>ゼンカク</t>
    </rPh>
    <rPh sb="2" eb="4">
      <t>エイスウ</t>
    </rPh>
    <phoneticPr fontId="4"/>
  </si>
  <si>
    <t>tokyo</t>
    <phoneticPr fontId="2"/>
  </si>
  <si>
    <t>トウキョウ</t>
    <phoneticPr fontId="2"/>
  </si>
  <si>
    <t>ﾄｳｷｮｳ</t>
  </si>
  <si>
    <t>(123-45)</t>
  </si>
  <si>
    <t>ふりがな</t>
    <phoneticPr fontId="4"/>
  </si>
  <si>
    <t>ローマ字</t>
    <rPh sb="3" eb="4">
      <t>ジ</t>
    </rPh>
    <phoneticPr fontId="4"/>
  </si>
  <si>
    <t>大文字</t>
    <rPh sb="0" eb="3">
      <t>オオモジ</t>
    </rPh>
    <phoneticPr fontId="4"/>
  </si>
  <si>
    <t>小文字</t>
    <rPh sb="0" eb="3">
      <t>コモジ</t>
    </rPh>
    <phoneticPr fontId="2"/>
  </si>
  <si>
    <t>数値</t>
    <rPh sb="0" eb="2">
      <t>スウチ</t>
    </rPh>
    <phoneticPr fontId="4"/>
  </si>
  <si>
    <t>文字列</t>
    <rPh sb="0" eb="3">
      <t>モジレツ</t>
    </rPh>
    <phoneticPr fontId="4"/>
  </si>
  <si>
    <t>取り出す文字列</t>
    <rPh sb="0" eb="1">
      <t>ト</t>
    </rPh>
    <rPh sb="2" eb="3">
      <t>ダ</t>
    </rPh>
    <rPh sb="4" eb="7">
      <t>モジレツ</t>
    </rPh>
    <phoneticPr fontId="4"/>
  </si>
  <si>
    <t>結果</t>
    <rPh sb="0" eb="2">
      <t>ケッカ</t>
    </rPh>
    <phoneticPr fontId="4"/>
  </si>
  <si>
    <t>事故防止　一人一人が責任者</t>
  </si>
  <si>
    <t>ゆずり合い　あなたの心の　みせどころ</t>
    <phoneticPr fontId="2"/>
  </si>
  <si>
    <t>あいさつは 誰かと結ぶ 言葉の架け橋</t>
    <phoneticPr fontId="2"/>
  </si>
  <si>
    <t>まあいいか、一番いけない自己判断</t>
    <rPh sb="14" eb="16">
      <t>ハンダン</t>
    </rPh>
    <phoneticPr fontId="2"/>
  </si>
  <si>
    <t>こんにちは 元気な声と いい笑顔</t>
    <phoneticPr fontId="2"/>
  </si>
  <si>
    <t>こんにちは</t>
  </si>
  <si>
    <t>ゆずり合い</t>
  </si>
  <si>
    <t>事故防止　</t>
  </si>
  <si>
    <t>まあいいか</t>
  </si>
  <si>
    <t>あいさつは</t>
  </si>
  <si>
    <t>Ladies &amp; Gentlemen　～清く正しく美しく～</t>
    <phoneticPr fontId="2"/>
  </si>
  <si>
    <t>Ladies &amp; Gentlemen</t>
  </si>
  <si>
    <t>New Step</t>
  </si>
  <si>
    <t>いい笑顔</t>
  </si>
  <si>
    <t>一人一人が責任者</t>
  </si>
  <si>
    <t>みせどころ</t>
  </si>
  <si>
    <t>自己判断</t>
  </si>
  <si>
    <t>～清く正しく美しく～</t>
  </si>
  <si>
    <t>言葉の架け橋</t>
  </si>
  <si>
    <t>元気な声と</t>
  </si>
  <si>
    <t>一人一人が</t>
  </si>
  <si>
    <t>あなたの心の</t>
  </si>
  <si>
    <t>一番いけない</t>
  </si>
  <si>
    <t>誰かと結ぶ</t>
  </si>
  <si>
    <t>新たな一歩</t>
  </si>
  <si>
    <t>Gentlemen</t>
    <phoneticPr fontId="2"/>
  </si>
  <si>
    <t>住所</t>
    <rPh sb="0" eb="2">
      <t>ジュウショ</t>
    </rPh>
    <phoneticPr fontId="5"/>
  </si>
  <si>
    <t>県の位置</t>
    <rPh sb="0" eb="1">
      <t>ケン</t>
    </rPh>
    <rPh sb="2" eb="4">
      <t>イチ</t>
    </rPh>
    <phoneticPr fontId="5"/>
  </si>
  <si>
    <t>青森県十和田市</t>
    <rPh sb="0" eb="7">
      <t>０３４</t>
    </rPh>
    <phoneticPr fontId="5"/>
  </si>
  <si>
    <t>県名</t>
    <rPh sb="0" eb="2">
      <t>ケンメイ</t>
    </rPh>
    <phoneticPr fontId="5"/>
  </si>
  <si>
    <t>青森県青森市</t>
    <phoneticPr fontId="5"/>
  </si>
  <si>
    <t>神奈川県横浜市中区</t>
    <phoneticPr fontId="5"/>
  </si>
  <si>
    <t>新潟県新潟市中央区</t>
    <rPh sb="0" eb="3">
      <t>ニイガタケン</t>
    </rPh>
    <rPh sb="3" eb="6">
      <t>ニイガタシ</t>
    </rPh>
    <rPh sb="6" eb="8">
      <t>チュウオウ</t>
    </rPh>
    <rPh sb="8" eb="9">
      <t>ク</t>
    </rPh>
    <phoneticPr fontId="5"/>
  </si>
  <si>
    <t>石川県金沢市</t>
    <phoneticPr fontId="5"/>
  </si>
  <si>
    <t>愛知県名古屋市</t>
    <rPh sb="0" eb="3">
      <t>アイチケン</t>
    </rPh>
    <rPh sb="3" eb="6">
      <t>ナゴヤ</t>
    </rPh>
    <rPh sb="6" eb="7">
      <t>シ</t>
    </rPh>
    <phoneticPr fontId="5"/>
  </si>
  <si>
    <t>和歌山県和歌山市</t>
    <phoneticPr fontId="2"/>
  </si>
  <si>
    <t>２００</t>
    <phoneticPr fontId="2"/>
  </si>
  <si>
    <t>１２３４５０</t>
    <phoneticPr fontId="2"/>
  </si>
  <si>
    <t>１０</t>
    <phoneticPr fontId="2"/>
  </si>
  <si>
    <t>文字数</t>
    <rPh sb="0" eb="3">
      <t>モジスウ</t>
    </rPh>
    <phoneticPr fontId="5"/>
  </si>
  <si>
    <t>青森県青森市長島</t>
    <rPh sb="0" eb="3">
      <t>アオモリケン</t>
    </rPh>
    <rPh sb="3" eb="6">
      <t>アオモリシ</t>
    </rPh>
    <rPh sb="6" eb="8">
      <t>ナガシマ</t>
    </rPh>
    <phoneticPr fontId="5"/>
  </si>
  <si>
    <t>神奈川県横浜市中区日本大通</t>
    <phoneticPr fontId="5"/>
  </si>
  <si>
    <t>新潟県新潟市中央区新光町</t>
    <rPh sb="0" eb="3">
      <t>ニイガタケン</t>
    </rPh>
    <rPh sb="3" eb="6">
      <t>ニイガタシ</t>
    </rPh>
    <rPh sb="6" eb="9">
      <t>チュウオウク</t>
    </rPh>
    <rPh sb="9" eb="12">
      <t>ニッコウチョウ</t>
    </rPh>
    <phoneticPr fontId="5"/>
  </si>
  <si>
    <t>石川県金沢市鞍月</t>
    <phoneticPr fontId="5"/>
  </si>
  <si>
    <t>愛知県名古屋市中区三の丸</t>
    <rPh sb="0" eb="3">
      <t>アイチケン</t>
    </rPh>
    <rPh sb="3" eb="7">
      <t>ナゴヤシ</t>
    </rPh>
    <rPh sb="7" eb="9">
      <t>ナカク</t>
    </rPh>
    <rPh sb="9" eb="10">
      <t>サン</t>
    </rPh>
    <rPh sb="11" eb="12">
      <t>マル</t>
    </rPh>
    <phoneticPr fontId="5"/>
  </si>
  <si>
    <t>市の位置</t>
    <rPh sb="0" eb="1">
      <t>シ</t>
    </rPh>
    <rPh sb="2" eb="4">
      <t>イチ</t>
    </rPh>
    <phoneticPr fontId="5"/>
  </si>
  <si>
    <t>データ</t>
    <phoneticPr fontId="5"/>
  </si>
  <si>
    <t>参考</t>
    <rPh sb="0" eb="2">
      <t>サンコウ</t>
    </rPh>
    <phoneticPr fontId="5"/>
  </si>
  <si>
    <t>結果</t>
    <rPh sb="0" eb="2">
      <t>ケッカ</t>
    </rPh>
    <phoneticPr fontId="5"/>
  </si>
  <si>
    <t>12,345</t>
  </si>
  <si>
    <t>45.60%</t>
  </si>
  <si>
    <t>07月20日</t>
  </si>
  <si>
    <t xml:space="preserve">- </t>
    <phoneticPr fontId="2"/>
  </si>
  <si>
    <t>☆★</t>
    <phoneticPr fontId="2"/>
  </si>
  <si>
    <t>-◎</t>
    <phoneticPr fontId="2"/>
  </si>
  <si>
    <t>青森県</t>
  </si>
  <si>
    <t>十和田市</t>
  </si>
  <si>
    <t>青森市</t>
  </si>
  <si>
    <t>神奈川県</t>
  </si>
  <si>
    <t>横浜市中区</t>
  </si>
  <si>
    <t>新潟県</t>
  </si>
  <si>
    <t>新潟市中央区</t>
  </si>
  <si>
    <t>石川県</t>
  </si>
  <si>
    <t>金沢市</t>
  </si>
  <si>
    <t>愛知県</t>
  </si>
  <si>
    <t>名古屋市</t>
  </si>
  <si>
    <t>県名</t>
    <rPh sb="0" eb="2">
      <t>ケンメイ</t>
    </rPh>
    <phoneticPr fontId="4"/>
  </si>
  <si>
    <t>市名</t>
    <rPh sb="0" eb="1">
      <t>シ</t>
    </rPh>
    <rPh sb="1" eb="2">
      <t>メイ</t>
    </rPh>
    <phoneticPr fontId="4"/>
  </si>
  <si>
    <t>長島</t>
  </si>
  <si>
    <t>仙台市</t>
  </si>
  <si>
    <t>青葉区本町</t>
  </si>
  <si>
    <t>横浜市</t>
  </si>
  <si>
    <t>中区日本大通</t>
  </si>
  <si>
    <t>新潟市</t>
  </si>
  <si>
    <t>中央区新光町</t>
  </si>
  <si>
    <t>鞍月</t>
  </si>
  <si>
    <t xml:space="preserve">	宮城県</t>
  </si>
  <si>
    <t>B</t>
  </si>
  <si>
    <t>山田</t>
    <rPh sb="0" eb="2">
      <t>ヤマダ</t>
    </rPh>
    <phoneticPr fontId="4"/>
  </si>
  <si>
    <t>山本</t>
    <rPh sb="0" eb="2">
      <t>ヤマモト</t>
    </rPh>
    <phoneticPr fontId="4"/>
  </si>
  <si>
    <t>会員ＩＤ</t>
    <rPh sb="0" eb="2">
      <t>カイイン</t>
    </rPh>
    <phoneticPr fontId="2"/>
  </si>
  <si>
    <t>H1007M</t>
    <phoneticPr fontId="2"/>
  </si>
  <si>
    <t>H1009M</t>
    <phoneticPr fontId="2"/>
  </si>
  <si>
    <t>F</t>
    <phoneticPr fontId="2"/>
  </si>
  <si>
    <t>フリー会員</t>
    <rPh sb="3" eb="5">
      <t>カイイン</t>
    </rPh>
    <phoneticPr fontId="2"/>
  </si>
  <si>
    <t>月4回会員</t>
    <rPh sb="0" eb="1">
      <t>ツキ</t>
    </rPh>
    <rPh sb="2" eb="3">
      <t>カイ</t>
    </rPh>
    <rPh sb="3" eb="5">
      <t>カイイン</t>
    </rPh>
    <phoneticPr fontId="2"/>
  </si>
  <si>
    <t>石川</t>
    <rPh sb="0" eb="2">
      <t>イシカワ</t>
    </rPh>
    <phoneticPr fontId="2"/>
  </si>
  <si>
    <t>西田</t>
    <rPh sb="0" eb="2">
      <t>ニシダ</t>
    </rPh>
    <phoneticPr fontId="2"/>
  </si>
  <si>
    <t>森</t>
    <rPh sb="0" eb="1">
      <t>モリ</t>
    </rPh>
    <phoneticPr fontId="2"/>
  </si>
  <si>
    <t>佐々木</t>
    <rPh sb="0" eb="3">
      <t>ササキ</t>
    </rPh>
    <phoneticPr fontId="2"/>
  </si>
  <si>
    <t>M</t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</si>
  <si>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</si>
  <si>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</si>
  <si>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H</t>
  </si>
  <si>
    <t>H</t>
    <phoneticPr fontId="2"/>
  </si>
  <si>
    <t>会員ＩＤ</t>
    <rPh sb="0" eb="2">
      <t>カイイン</t>
    </rPh>
    <phoneticPr fontId="4"/>
  </si>
  <si>
    <t>クラス</t>
    <phoneticPr fontId="4"/>
  </si>
  <si>
    <t>性別コード</t>
    <rPh sb="0" eb="2">
      <t>セイベツ</t>
    </rPh>
    <phoneticPr fontId="4"/>
  </si>
  <si>
    <t>平日会員</t>
    <rPh sb="0" eb="2">
      <t>ヘイジツ</t>
    </rPh>
    <rPh sb="2" eb="4">
      <t>カイイン</t>
    </rPh>
    <phoneticPr fontId="2"/>
  </si>
  <si>
    <t>性</t>
    <rPh sb="0" eb="1">
      <t>セイ</t>
    </rPh>
    <phoneticPr fontId="4"/>
  </si>
  <si>
    <t>一郎</t>
    <rPh sb="0" eb="2">
      <t>イチロウ</t>
    </rPh>
    <phoneticPr fontId="2"/>
  </si>
  <si>
    <t>次郎</t>
    <rPh sb="0" eb="2">
      <t>ジロウ</t>
    </rPh>
    <phoneticPr fontId="2"/>
  </si>
  <si>
    <t>三郎</t>
    <rPh sb="0" eb="2">
      <t>サブロウ</t>
    </rPh>
    <phoneticPr fontId="2"/>
  </si>
  <si>
    <t>四朗</t>
    <rPh sb="0" eb="2">
      <t>シロウ</t>
    </rPh>
    <phoneticPr fontId="2"/>
  </si>
  <si>
    <t>五郎</t>
    <rPh sb="0" eb="2">
      <t>ゴロウ</t>
    </rPh>
    <phoneticPr fontId="2"/>
  </si>
  <si>
    <t>六郎</t>
    <rPh sb="0" eb="2">
      <t>ロクロウ</t>
    </rPh>
    <phoneticPr fontId="2"/>
  </si>
  <si>
    <t>花子</t>
    <rPh sb="0" eb="2">
      <t>ハナコ</t>
    </rPh>
    <phoneticPr fontId="2"/>
  </si>
  <si>
    <t>空子</t>
    <rPh sb="0" eb="1">
      <t>ソラ</t>
    </rPh>
    <rPh sb="1" eb="2">
      <t>コ</t>
    </rPh>
    <phoneticPr fontId="2"/>
  </si>
  <si>
    <t>道子</t>
    <rPh sb="0" eb="2">
      <t>ミチコ</t>
    </rPh>
    <phoneticPr fontId="2"/>
  </si>
  <si>
    <t>サイズ</t>
    <phoneticPr fontId="2"/>
  </si>
  <si>
    <t>XS</t>
    <phoneticPr fontId="2"/>
  </si>
  <si>
    <t>S</t>
    <phoneticPr fontId="2"/>
  </si>
  <si>
    <t>XL</t>
    <phoneticPr fontId="2"/>
  </si>
  <si>
    <t>R</t>
  </si>
  <si>
    <t>R</t>
    <phoneticPr fontId="2"/>
  </si>
  <si>
    <t>W</t>
  </si>
  <si>
    <t>W</t>
    <phoneticPr fontId="2"/>
  </si>
  <si>
    <t>B</t>
    <phoneticPr fontId="2"/>
  </si>
  <si>
    <t>G</t>
  </si>
  <si>
    <t>G</t>
    <phoneticPr fontId="2"/>
  </si>
  <si>
    <t>白</t>
    <rPh sb="0" eb="1">
      <t>シロ</t>
    </rPh>
    <phoneticPr fontId="2"/>
  </si>
  <si>
    <t>黒</t>
    <rPh sb="0" eb="1">
      <t>クロ</t>
    </rPh>
    <phoneticPr fontId="2"/>
  </si>
  <si>
    <t>緑</t>
    <rPh sb="0" eb="1">
      <t>ミドリ</t>
    </rPh>
    <phoneticPr fontId="2"/>
  </si>
  <si>
    <t>赤</t>
    <rPh sb="0" eb="1">
      <t>アカ</t>
    </rPh>
    <phoneticPr fontId="2"/>
  </si>
  <si>
    <t>シアン</t>
    <phoneticPr fontId="2"/>
  </si>
  <si>
    <t>応募No</t>
    <rPh sb="0" eb="2">
      <t>オウボ</t>
    </rPh>
    <phoneticPr fontId="4"/>
  </si>
  <si>
    <t>制服</t>
    <rPh sb="0" eb="2">
      <t>セイフク</t>
    </rPh>
    <phoneticPr fontId="2"/>
  </si>
  <si>
    <t>色コード</t>
    <rPh sb="0" eb="1">
      <t>イロ</t>
    </rPh>
    <phoneticPr fontId="2"/>
  </si>
  <si>
    <t>色名</t>
    <rPh sb="0" eb="2">
      <t>イロメイ</t>
    </rPh>
    <phoneticPr fontId="2"/>
  </si>
  <si>
    <t>ＴＯＫＹＯ</t>
    <phoneticPr fontId="2"/>
  </si>
  <si>
    <t>サイズ対応表</t>
    <rPh sb="3" eb="5">
      <t>タイオウ</t>
    </rPh>
    <rPh sb="5" eb="6">
      <t>ヒョウ</t>
    </rPh>
    <phoneticPr fontId="2"/>
  </si>
  <si>
    <t>色対応表</t>
    <rPh sb="0" eb="1">
      <t>イロ</t>
    </rPh>
    <rPh sb="1" eb="3">
      <t>タイオウ</t>
    </rPh>
    <rPh sb="3" eb="4">
      <t>ヒョウ</t>
    </rPh>
    <phoneticPr fontId="2"/>
  </si>
  <si>
    <t>解答</t>
    <rPh sb="0" eb="2">
      <t>カイトウ</t>
    </rPh>
    <phoneticPr fontId="2"/>
  </si>
  <si>
    <t>野比太郎</t>
    <rPh sb="0" eb="2">
      <t>ノビ</t>
    </rPh>
    <rPh sb="2" eb="4">
      <t>タロウ</t>
    </rPh>
    <phoneticPr fontId="2"/>
  </si>
  <si>
    <t>NOBI tarou</t>
    <phoneticPr fontId="2"/>
  </si>
  <si>
    <t>minamoto SHIZUKO</t>
    <phoneticPr fontId="2"/>
  </si>
  <si>
    <t>剛田武人</t>
    <rPh sb="0" eb="1">
      <t>ゴウ</t>
    </rPh>
    <rPh sb="1" eb="2">
      <t>ダ</t>
    </rPh>
    <rPh sb="2" eb="4">
      <t>タケト</t>
    </rPh>
    <phoneticPr fontId="2"/>
  </si>
  <si>
    <t>GOUDA taketo</t>
    <phoneticPr fontId="2"/>
  </si>
  <si>
    <t>骨川 スネ吉</t>
    <rPh sb="0" eb="1">
      <t>ホネ</t>
    </rPh>
    <rPh sb="1" eb="2">
      <t>カワ</t>
    </rPh>
    <rPh sb="5" eb="6">
      <t>キチ</t>
    </rPh>
    <phoneticPr fontId="2"/>
  </si>
  <si>
    <t>honekawa SUNEKICHI</t>
    <phoneticPr fontId="2"/>
  </si>
  <si>
    <t>文字数</t>
    <rPh sb="0" eb="3">
      <t>モジスウ</t>
    </rPh>
    <phoneticPr fontId="2"/>
  </si>
  <si>
    <t>開始位置</t>
    <rPh sb="0" eb="2">
      <t>カイシ</t>
    </rPh>
    <rPh sb="2" eb="4">
      <t>イチ</t>
    </rPh>
    <phoneticPr fontId="2"/>
  </si>
  <si>
    <t>市区名</t>
    <rPh sb="0" eb="1">
      <t>シ</t>
    </rPh>
    <rPh sb="1" eb="2">
      <t>ク</t>
    </rPh>
    <rPh sb="2" eb="3">
      <t>メイ</t>
    </rPh>
    <phoneticPr fontId="5"/>
  </si>
  <si>
    <t>市名</t>
    <rPh sb="0" eb="1">
      <t>シ</t>
    </rPh>
    <rPh sb="1" eb="2">
      <t>メイ</t>
    </rPh>
    <phoneticPr fontId="2"/>
  </si>
  <si>
    <t>市名以降の住所</t>
    <rPh sb="0" eb="2">
      <t>シメイ</t>
    </rPh>
    <rPh sb="2" eb="4">
      <t>イコウ</t>
    </rPh>
    <rPh sb="5" eb="7">
      <t>ジュウショ</t>
    </rPh>
    <phoneticPr fontId="2"/>
  </si>
  <si>
    <t>７０％</t>
    <phoneticPr fontId="2"/>
  </si>
  <si>
    <t>US$500.00</t>
    <phoneticPr fontId="2"/>
  </si>
  <si>
    <t>￥7,500</t>
    <phoneticPr fontId="2"/>
  </si>
  <si>
    <t>市区名</t>
    <rPh sb="0" eb="1">
      <t>シ</t>
    </rPh>
    <rPh sb="1" eb="2">
      <t>ク</t>
    </rPh>
    <rPh sb="2" eb="3">
      <t>メイ</t>
    </rPh>
    <phoneticPr fontId="4"/>
  </si>
  <si>
    <t>会員種別
コード</t>
    <rPh sb="0" eb="2">
      <t>カイイン</t>
    </rPh>
    <rPh sb="2" eb="4">
      <t>シュベツ</t>
    </rPh>
    <phoneticPr fontId="4"/>
  </si>
  <si>
    <t>源しず子</t>
    <rPh sb="0" eb="1">
      <t>ミナモト</t>
    </rPh>
    <rPh sb="3" eb="4">
      <t>コ</t>
    </rPh>
    <phoneticPr fontId="2"/>
  </si>
  <si>
    <t>英単語の先頭文字だけ
大文字</t>
    <rPh sb="0" eb="3">
      <t>エイタンゴ</t>
    </rPh>
    <rPh sb="4" eb="6">
      <t>セントウ</t>
    </rPh>
    <rPh sb="6" eb="8">
      <t>モジ</t>
    </rPh>
    <rPh sb="11" eb="14">
      <t>オオモジ</t>
    </rPh>
    <phoneticPr fontId="2"/>
  </si>
  <si>
    <t>New Step　〜新たな一歩を踏み出そう〜</t>
    <phoneticPr fontId="2"/>
  </si>
  <si>
    <t>〜新たな一歩を踏み出そう〜</t>
    <phoneticPr fontId="2"/>
  </si>
  <si>
    <t>T</t>
    <phoneticPr fontId="2"/>
  </si>
  <si>
    <t>N</t>
    <phoneticPr fontId="2"/>
  </si>
  <si>
    <t>N1001M</t>
    <phoneticPr fontId="2"/>
  </si>
  <si>
    <t>N1003M</t>
    <phoneticPr fontId="2"/>
  </si>
  <si>
    <t>N1005M</t>
    <phoneticPr fontId="2"/>
  </si>
  <si>
    <t>T1002F</t>
    <phoneticPr fontId="2"/>
  </si>
  <si>
    <t>T1006F</t>
    <phoneticPr fontId="2"/>
  </si>
  <si>
    <t>T1008M</t>
    <phoneticPr fontId="2"/>
  </si>
  <si>
    <t>区町名</t>
    <rPh sb="0" eb="1">
      <t>ク</t>
    </rPh>
    <rPh sb="1" eb="3">
      <t>チョウメイ</t>
    </rPh>
    <phoneticPr fontId="4"/>
  </si>
  <si>
    <t>住所(県・市・区町)</t>
    <rPh sb="0" eb="2">
      <t>ジュウショ</t>
    </rPh>
    <rPh sb="3" eb="4">
      <t>ケン</t>
    </rPh>
    <rPh sb="5" eb="6">
      <t>シ</t>
    </rPh>
    <rPh sb="7" eb="8">
      <t>ク</t>
    </rPh>
    <rPh sb="8" eb="9">
      <t>マチ</t>
    </rPh>
    <phoneticPr fontId="4"/>
  </si>
  <si>
    <t>S</t>
    <phoneticPr fontId="2"/>
  </si>
  <si>
    <t>T</t>
    <phoneticPr fontId="2"/>
  </si>
  <si>
    <t>C</t>
    <phoneticPr fontId="2"/>
  </si>
  <si>
    <t>XXS</t>
    <phoneticPr fontId="2"/>
  </si>
  <si>
    <t>XXL</t>
    <phoneticPr fontId="2"/>
  </si>
  <si>
    <t>C</t>
  </si>
  <si>
    <t>(１２３－４５)</t>
  </si>
  <si>
    <t>文字列(標語)</t>
    <rPh sb="0" eb="3">
      <t>モジレツ</t>
    </rPh>
    <rPh sb="4" eb="6">
      <t>ヒョウゴ</t>
    </rPh>
    <phoneticPr fontId="4"/>
  </si>
  <si>
    <t>住所(県・市区)</t>
    <rPh sb="0" eb="2">
      <t>ジュウショ</t>
    </rPh>
    <rPh sb="3" eb="4">
      <t>ケン</t>
    </rPh>
    <rPh sb="5" eb="6">
      <t>シ</t>
    </rPh>
    <rPh sb="6" eb="7">
      <t>ク</t>
    </rPh>
    <phoneticPr fontId="4"/>
  </si>
  <si>
    <t>身長
(㎝)</t>
    <rPh sb="0" eb="2">
      <t>シンチョウ</t>
    </rPh>
    <phoneticPr fontId="2"/>
  </si>
  <si>
    <t>宮城県仙台市青葉区本町</t>
    <phoneticPr fontId="5"/>
  </si>
  <si>
    <t>長野県長野市大字南長野字幅下</t>
    <phoneticPr fontId="2"/>
  </si>
  <si>
    <t>繰り返し回数</t>
    <rPh sb="0" eb="1">
      <t>ク</t>
    </rPh>
    <rPh sb="2" eb="3">
      <t>カエ</t>
    </rPh>
    <rPh sb="4" eb="6">
      <t>カイスウ</t>
    </rPh>
    <phoneticPr fontId="2"/>
  </si>
  <si>
    <t>研修日</t>
    <rPh sb="0" eb="3">
      <t>ケンシュウビ</t>
    </rPh>
    <phoneticPr fontId="2"/>
  </si>
  <si>
    <t>総務部</t>
    <rPh sb="0" eb="3">
      <t>ソウムブ</t>
    </rPh>
    <phoneticPr fontId="2"/>
  </si>
  <si>
    <t>営業部</t>
    <rPh sb="0" eb="3">
      <t>エイギョウブ</t>
    </rPh>
    <phoneticPr fontId="2"/>
  </si>
  <si>
    <t>システム部</t>
    <rPh sb="4" eb="5">
      <t>ブ</t>
    </rPh>
    <phoneticPr fontId="2"/>
  </si>
  <si>
    <t>技術部</t>
    <rPh sb="0" eb="3">
      <t>ギジュツブ</t>
    </rPh>
    <phoneticPr fontId="2"/>
  </si>
  <si>
    <t>出席者一覧</t>
    <rPh sb="0" eb="3">
      <t>シュッセキシャ</t>
    </rPh>
    <rPh sb="3" eb="5">
      <t>イチラン</t>
    </rPh>
    <phoneticPr fontId="2"/>
  </si>
  <si>
    <t>野村</t>
    <rPh sb="0" eb="2">
      <t>ノムラ</t>
    </rPh>
    <phoneticPr fontId="2"/>
  </si>
  <si>
    <t>佐藤</t>
    <rPh sb="0" eb="2">
      <t>サトウ</t>
    </rPh>
    <phoneticPr fontId="2"/>
  </si>
  <si>
    <t>小島</t>
    <rPh sb="0" eb="2">
      <t>コジマ</t>
    </rPh>
    <phoneticPr fontId="2"/>
  </si>
  <si>
    <t>藤村</t>
    <rPh sb="0" eb="2">
      <t>フジムラ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</si>
  <si>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</si>
  <si>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</si>
  <si>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小林</t>
    <rPh sb="0" eb="2">
      <t>コバヤシ</t>
    </rPh>
    <phoneticPr fontId="2"/>
  </si>
  <si>
    <t>伊藤</t>
    <rPh sb="0" eb="2">
      <t>イトウ</t>
    </rPh>
    <phoneticPr fontId="2"/>
  </si>
  <si>
    <t>渡辺</t>
    <rPh sb="0" eb="2">
      <t>ワタナベ</t>
    </rPh>
    <phoneticPr fontId="2"/>
  </si>
  <si>
    <t>高木</t>
    <rPh sb="0" eb="2">
      <t>タカギ</t>
    </rPh>
    <phoneticPr fontId="2"/>
  </si>
  <si>
    <t>田中</t>
    <rPh sb="0" eb="2">
      <t>タナカ</t>
    </rPh>
    <phoneticPr fontId="2"/>
  </si>
  <si>
    <t>令和8年8月</t>
    <phoneticPr fontId="2"/>
  </si>
  <si>
    <t>12月24日(木)</t>
    <rPh sb="7" eb="8">
      <t>モク</t>
    </rPh>
    <phoneticPr fontId="2"/>
  </si>
  <si>
    <t>堺</t>
    <rPh sb="0" eb="1">
      <t>サカイ</t>
    </rPh>
    <phoneticPr fontId="2"/>
  </si>
  <si>
    <t>H1004F</t>
    <phoneticPr fontId="2"/>
  </si>
  <si>
    <t>ｴｸｾﾙ2021</t>
    <phoneticPr fontId="2"/>
  </si>
  <si>
    <t>EXCEL2021</t>
    <phoneticPr fontId="2"/>
  </si>
  <si>
    <t>エクセル２０２１</t>
    <phoneticPr fontId="2"/>
  </si>
  <si>
    <t>ＥＸＣＥＬ２０２１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</si>
</sst>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0" borderId="0"/>
  </cellStyleXfs>
  <cellXfs count="103">
    <xf numFmtId="0" fontId="0" fillId="0" borderId="0" xfId="0">
      <alignment vertical="center"/>
    </xf>
    <xf numFmtId="49" fontId="0" fillId="0" borderId="2" xfId="0" applyNumberFormat="1" applyBorder="1">
      <alignment vertical="center"/>
    </xf>
    <xf numFmtId="0" fontId="0" fillId="0" borderId="3" xfId="0" applyBorder="1">
      <alignment vertical="center"/>
    </xf>
    <xf numFmtId="49" fontId="0" fillId="0" borderId="5" xfId="0" applyNumberFormat="1" applyBorder="1">
      <alignment vertical="center"/>
    </xf>
    <xf numFmtId="49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0" xfId="0" applyBorder="1">
      <alignment vertical="center"/>
    </xf>
    <xf numFmtId="0" fontId="0" fillId="2" borderId="11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2" borderId="3" xfId="0" applyFill="1" applyBorder="1">
      <alignment vertical="center"/>
    </xf>
    <xf numFmtId="0" fontId="0" fillId="2" borderId="8" xfId="0" applyFill="1" applyBorder="1">
      <alignment vertical="center"/>
    </xf>
    <xf numFmtId="0" fontId="3" fillId="4" borderId="18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9" xfId="0" applyFill="1" applyBorder="1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26" xfId="0" applyFill="1" applyBorder="1">
      <alignment vertical="center"/>
    </xf>
    <xf numFmtId="0" fontId="0" fillId="2" borderId="24" xfId="0" applyFill="1" applyBorder="1">
      <alignment vertical="center"/>
    </xf>
    <xf numFmtId="0" fontId="3" fillId="3" borderId="18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2" borderId="23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27" xfId="0" applyFill="1" applyBorder="1">
      <alignment vertical="center"/>
    </xf>
    <xf numFmtId="0" fontId="0" fillId="0" borderId="23" xfId="0" applyFill="1" applyBorder="1">
      <alignment vertical="center"/>
    </xf>
    <xf numFmtId="0" fontId="0" fillId="0" borderId="20" xfId="0" applyFill="1" applyBorder="1">
      <alignment vertical="center"/>
    </xf>
    <xf numFmtId="0" fontId="0" fillId="0" borderId="25" xfId="0" applyFill="1" applyBorder="1">
      <alignment vertical="center"/>
    </xf>
    <xf numFmtId="0" fontId="0" fillId="2" borderId="25" xfId="0" applyFill="1" applyBorder="1">
      <alignment vertical="center"/>
    </xf>
    <xf numFmtId="0" fontId="6" fillId="0" borderId="1" xfId="2" applyFill="1" applyBorder="1" applyAlignment="1">
      <alignment vertical="center"/>
    </xf>
    <xf numFmtId="0" fontId="6" fillId="0" borderId="5" xfId="2" applyBorder="1" applyAlignment="1">
      <alignment vertical="center"/>
    </xf>
    <xf numFmtId="0" fontId="6" fillId="0" borderId="7" xfId="2" applyFill="1" applyBorder="1" applyAlignment="1">
      <alignment vertical="center"/>
    </xf>
    <xf numFmtId="0" fontId="6" fillId="0" borderId="10" xfId="2" applyBorder="1" applyAlignment="1">
      <alignment vertical="center"/>
    </xf>
    <xf numFmtId="0" fontId="7" fillId="5" borderId="16" xfId="2" applyFont="1" applyFill="1" applyBorder="1" applyAlignment="1">
      <alignment horizontal="center" vertical="center"/>
    </xf>
    <xf numFmtId="0" fontId="7" fillId="5" borderId="17" xfId="2" applyFont="1" applyFill="1" applyBorder="1" applyAlignment="1">
      <alignment horizontal="center" vertical="center"/>
    </xf>
    <xf numFmtId="0" fontId="7" fillId="5" borderId="18" xfId="2" applyFont="1" applyFill="1" applyBorder="1" applyAlignment="1">
      <alignment horizontal="center" vertical="center"/>
    </xf>
    <xf numFmtId="0" fontId="6" fillId="2" borderId="11" xfId="2" applyFill="1" applyBorder="1" applyAlignment="1">
      <alignment vertical="center"/>
    </xf>
    <xf numFmtId="0" fontId="6" fillId="2" borderId="1" xfId="2" applyFill="1" applyBorder="1" applyAlignment="1">
      <alignment vertical="center"/>
    </xf>
    <xf numFmtId="0" fontId="6" fillId="2" borderId="8" xfId="2" applyFill="1" applyBorder="1" applyAlignment="1">
      <alignment vertical="center"/>
    </xf>
    <xf numFmtId="0" fontId="7" fillId="5" borderId="28" xfId="2" applyFont="1" applyFill="1" applyBorder="1" applyAlignment="1">
      <alignment horizontal="center" vertical="center"/>
    </xf>
    <xf numFmtId="0" fontId="6" fillId="2" borderId="14" xfId="2" applyFill="1" applyBorder="1" applyAlignment="1">
      <alignment vertical="center"/>
    </xf>
    <xf numFmtId="0" fontId="6" fillId="2" borderId="12" xfId="2" applyFill="1" applyBorder="1" applyAlignment="1">
      <alignment vertical="center"/>
    </xf>
    <xf numFmtId="0" fontId="6" fillId="0" borderId="2" xfId="2" applyBorder="1" applyAlignment="1">
      <alignment vertical="center"/>
    </xf>
    <xf numFmtId="0" fontId="6" fillId="2" borderId="3" xfId="2" applyFill="1" applyBorder="1" applyAlignment="1">
      <alignment vertical="center"/>
    </xf>
    <xf numFmtId="0" fontId="6" fillId="2" borderId="19" xfId="2" applyFill="1" applyBorder="1" applyAlignment="1">
      <alignment vertical="center"/>
    </xf>
    <xf numFmtId="0" fontId="0" fillId="2" borderId="29" xfId="0" applyFill="1" applyBorder="1">
      <alignment vertical="center"/>
    </xf>
    <xf numFmtId="0" fontId="6" fillId="0" borderId="3" xfId="2" applyFill="1" applyBorder="1" applyAlignment="1">
      <alignment vertical="center"/>
    </xf>
    <xf numFmtId="0" fontId="6" fillId="0" borderId="8" xfId="2" applyFill="1" applyBorder="1" applyAlignment="1">
      <alignment vertical="center"/>
    </xf>
    <xf numFmtId="0" fontId="0" fillId="0" borderId="26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12" xfId="0" applyFill="1" applyBorder="1">
      <alignment vertical="center"/>
    </xf>
    <xf numFmtId="14" fontId="0" fillId="0" borderId="5" xfId="0" applyNumberFormat="1" applyBorder="1">
      <alignment vertical="center"/>
    </xf>
    <xf numFmtId="14" fontId="0" fillId="0" borderId="7" xfId="0" applyNumberFormat="1" applyBorder="1">
      <alignment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7" fillId="5" borderId="22" xfId="2" applyFont="1" applyFill="1" applyBorder="1" applyAlignment="1">
      <alignment horizontal="center" vertical="center"/>
    </xf>
    <xf numFmtId="0" fontId="0" fillId="0" borderId="30" xfId="0" applyNumberFormat="1" applyBorder="1">
      <alignment vertical="center"/>
    </xf>
    <xf numFmtId="0" fontId="0" fillId="0" borderId="15" xfId="0" applyNumberFormat="1" applyBorder="1">
      <alignment vertical="center"/>
    </xf>
    <xf numFmtId="0" fontId="0" fillId="0" borderId="31" xfId="0" applyNumberFormat="1" applyBorder="1">
      <alignment vertical="center"/>
    </xf>
    <xf numFmtId="0" fontId="6" fillId="0" borderId="7" xfId="2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8" xfId="0" applyFill="1" applyBorder="1">
      <alignment vertical="center"/>
    </xf>
    <xf numFmtId="0" fontId="3" fillId="3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Fill="1" applyBorder="1">
      <alignment vertical="center"/>
    </xf>
    <xf numFmtId="0" fontId="0" fillId="0" borderId="0" xfId="0" applyFill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0" fontId="0" fillId="2" borderId="34" xfId="0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56" fontId="0" fillId="0" borderId="5" xfId="0" applyNumberFormat="1" applyBorder="1">
      <alignment vertical="center"/>
    </xf>
    <xf numFmtId="56" fontId="0" fillId="0" borderId="7" xfId="0" applyNumberForma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3">
    <cellStyle name="通貨 2" xfId="1" xr:uid="{00000000-0005-0000-0000-000000000000}"/>
    <cellStyle name="標準" xfId="0" builtinId="0"/>
    <cellStyle name="標準_Book2_Excel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2"/>
  <sheetViews>
    <sheetView tabSelected="1" zoomScaleNormal="100" workbookViewId="0"/>
  </sheetViews>
  <sheetFormatPr defaultRowHeight="13.8" x14ac:dyDescent="0.2"/>
  <cols>
    <col min="1" max="1" width="3.6640625" customWidth="1"/>
    <col min="2" max="3" width="15.6640625" customWidth="1"/>
    <col min="5" max="6" width="15.6640625" customWidth="1"/>
    <col min="7" max="7" width="9" customWidth="1"/>
  </cols>
  <sheetData>
    <row r="2" spans="2:11" x14ac:dyDescent="0.2">
      <c r="B2" s="99" t="s">
        <v>157</v>
      </c>
      <c r="C2" s="100"/>
      <c r="D2" s="100"/>
      <c r="E2" s="100"/>
      <c r="F2" s="101"/>
      <c r="G2" s="89"/>
      <c r="H2" s="89"/>
      <c r="I2" s="89"/>
      <c r="J2" s="89"/>
      <c r="K2" s="89"/>
    </row>
    <row r="3" spans="2:11" ht="10.050000000000001" customHeight="1" thickBot="1" x14ac:dyDescent="0.25"/>
    <row r="4" spans="2:11" ht="10.050000000000001" customHeight="1" thickBot="1" x14ac:dyDescent="0.25"/>
    <row r="5" spans="2:11" ht="20.2" customHeight="1" thickBot="1" x14ac:dyDescent="0.25">
      <c r="B5" s="14" t="s">
        <v>11</v>
      </c>
      <c r="C5" s="20" t="s">
        <v>12</v>
      </c>
      <c r="D5" s="24"/>
      <c r="E5" s="14" t="s">
        <v>12</v>
      </c>
      <c r="F5" s="20" t="s">
        <v>11</v>
      </c>
    </row>
    <row r="6" spans="2:11" ht="13.5" customHeight="1" x14ac:dyDescent="0.2">
      <c r="B6" s="8" t="s">
        <v>13</v>
      </c>
      <c r="C6" s="33" t="str">
        <f>DBCS(B6)</f>
        <v>ｔｏｋｙｏ</v>
      </c>
      <c r="E6" s="8" t="s">
        <v>154</v>
      </c>
      <c r="F6" s="33" t="str">
        <f>ASC(E6)</f>
        <v>TOKYO</v>
      </c>
    </row>
    <row r="7" spans="2:11" ht="13.5" customHeight="1" x14ac:dyDescent="0.2">
      <c r="B7" s="10" t="s">
        <v>15</v>
      </c>
      <c r="C7" s="22" t="str">
        <f>DBCS(B7)</f>
        <v>トウキョウ</v>
      </c>
      <c r="E7" s="10" t="s">
        <v>14</v>
      </c>
      <c r="F7" s="22" t="str">
        <f>ASC(E7)</f>
        <v>ﾄｳｷｮｳ</v>
      </c>
    </row>
    <row r="8" spans="2:11" ht="13.5" customHeight="1" x14ac:dyDescent="0.2">
      <c r="B8" s="10" t="s">
        <v>16</v>
      </c>
      <c r="C8" s="22" t="str">
        <f>DBCS(B8)</f>
        <v>（１２３－４５）</v>
      </c>
      <c r="E8" s="10" t="s">
        <v>195</v>
      </c>
      <c r="F8" s="22" t="str">
        <f>ASC(E8)</f>
        <v>(123-45)</v>
      </c>
    </row>
    <row r="9" spans="2:11" ht="13.5" customHeight="1" x14ac:dyDescent="0.2">
      <c r="B9" s="10" t="s">
        <v>223</v>
      </c>
      <c r="C9" s="22" t="str">
        <f>DBCS(B9)</f>
        <v>エクセル２０２１</v>
      </c>
      <c r="E9" s="10" t="s">
        <v>225</v>
      </c>
      <c r="F9" s="22" t="str">
        <f>ASC(E9)</f>
        <v>ｴｸｾﾙ2021</v>
      </c>
    </row>
    <row r="10" spans="2:11" ht="13.5" customHeight="1" thickBot="1" x14ac:dyDescent="0.25">
      <c r="B10" s="11" t="s">
        <v>224</v>
      </c>
      <c r="C10" s="23" t="str">
        <f>DBCS(B10)</f>
        <v>ＥＸＣＥＬ２０２１</v>
      </c>
      <c r="E10" s="11" t="s">
        <v>226</v>
      </c>
      <c r="F10" s="23" t="str">
        <f>ASC(E10)</f>
        <v>EXCEL2021</v>
      </c>
    </row>
    <row r="11" spans="2:11" ht="13.5" customHeight="1" x14ac:dyDescent="0.2"/>
    <row r="12" spans="2:11" ht="13.5" customHeight="1" x14ac:dyDescent="0.2"/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3"/>
  <sheetViews>
    <sheetView workbookViewId="0"/>
  </sheetViews>
  <sheetFormatPr defaultRowHeight="13.8" x14ac:dyDescent="0.2"/>
  <cols>
    <col min="1" max="1" width="3.6640625" customWidth="1"/>
    <col min="2" max="3" width="20.6640625" customWidth="1"/>
    <col min="4" max="7" width="22.6640625" customWidth="1"/>
  </cols>
  <sheetData>
    <row r="2" spans="2:11" x14ac:dyDescent="0.2">
      <c r="B2" s="102" t="s">
        <v>157</v>
      </c>
      <c r="C2" s="102"/>
      <c r="D2" s="102"/>
      <c r="E2" s="102"/>
      <c r="F2" s="102"/>
      <c r="G2" s="102"/>
      <c r="H2" s="89"/>
      <c r="I2" s="89"/>
      <c r="J2" s="89"/>
      <c r="K2" s="89"/>
    </row>
    <row r="3" spans="2:11" ht="10.050000000000001" customHeight="1" x14ac:dyDescent="0.2"/>
    <row r="4" spans="2:11" ht="10.050000000000001" customHeight="1" thickBot="1" x14ac:dyDescent="0.25"/>
    <row r="5" spans="2:11" ht="30.05" customHeight="1" thickBot="1" x14ac:dyDescent="0.25">
      <c r="B5" s="14" t="s">
        <v>0</v>
      </c>
      <c r="C5" s="15" t="s">
        <v>17</v>
      </c>
      <c r="D5" s="15" t="s">
        <v>18</v>
      </c>
      <c r="E5" s="15" t="s">
        <v>19</v>
      </c>
      <c r="F5" s="15" t="s">
        <v>20</v>
      </c>
      <c r="G5" s="16" t="s">
        <v>176</v>
      </c>
    </row>
    <row r="6" spans="2:11" ht="13.5" customHeight="1" x14ac:dyDescent="0.2">
      <c r="B6" s="8" t="s">
        <v>158</v>
      </c>
      <c r="C6" s="9" t="str">
        <f>PHONETIC(B6)</f>
        <v>ノビタロウ</v>
      </c>
      <c r="D6" s="32" t="s">
        <v>159</v>
      </c>
      <c r="E6" s="9" t="str">
        <f>UPPER(D6)</f>
        <v>NOBI TAROU</v>
      </c>
      <c r="F6" s="9" t="str">
        <f>LOWER(D6)</f>
        <v>nobi tarou</v>
      </c>
      <c r="G6" s="33" t="str">
        <f>PROPER(D6)</f>
        <v>Nobi Tarou</v>
      </c>
    </row>
    <row r="7" spans="2:11" ht="13.5" customHeight="1" x14ac:dyDescent="0.2">
      <c r="B7" s="10" t="s">
        <v>175</v>
      </c>
      <c r="C7" s="7" t="str">
        <f>PHONETIC(B7)</f>
        <v>ミナモトシズコ</v>
      </c>
      <c r="D7" s="6" t="s">
        <v>160</v>
      </c>
      <c r="E7" s="7" t="str">
        <f>UPPER(D7)</f>
        <v>MINAMOTO SHIZUKO</v>
      </c>
      <c r="F7" s="7" t="str">
        <f>LOWER(D7)</f>
        <v>minamoto shizuko</v>
      </c>
      <c r="G7" s="22" t="str">
        <f>PROPER(D7)</f>
        <v>Minamoto Shizuko</v>
      </c>
    </row>
    <row r="8" spans="2:11" ht="13.5" customHeight="1" x14ac:dyDescent="0.2">
      <c r="B8" s="10" t="s">
        <v>161</v>
      </c>
      <c r="C8" s="7" t="str">
        <f>PHONETIC(B8)</f>
        <v>ゴウダタケト</v>
      </c>
      <c r="D8" s="6" t="s">
        <v>162</v>
      </c>
      <c r="E8" s="7" t="str">
        <f>UPPER(D8)</f>
        <v>GOUDA TAKETO</v>
      </c>
      <c r="F8" s="7" t="str">
        <f>LOWER(D8)</f>
        <v>gouda taketo</v>
      </c>
      <c r="G8" s="22" t="str">
        <f>PROPER(D8)</f>
        <v>Gouda Taketo</v>
      </c>
    </row>
    <row r="9" spans="2:11" ht="13.5" customHeight="1" thickBot="1" x14ac:dyDescent="0.25">
      <c r="B9" s="11" t="s">
        <v>163</v>
      </c>
      <c r="C9" s="19" t="str">
        <f>PHONETIC(B9)</f>
        <v>ホネカワ スネキチ</v>
      </c>
      <c r="D9" s="5" t="s">
        <v>164</v>
      </c>
      <c r="E9" s="19" t="str">
        <f>UPPER(D9)</f>
        <v>HONEKAWA SUNEKICHI</v>
      </c>
      <c r="F9" s="19" t="str">
        <f>LOWER(D9)</f>
        <v>honekawa sunekichi</v>
      </c>
      <c r="G9" s="23" t="str">
        <f>PROPER(D9)</f>
        <v>Honekawa Sunekichi</v>
      </c>
    </row>
    <row r="10" spans="2:11" ht="13.5" customHeight="1" x14ac:dyDescent="0.2"/>
    <row r="11" spans="2:11" ht="13.5" customHeight="1" x14ac:dyDescent="0.2"/>
    <row r="12" spans="2:11" ht="13.5" customHeight="1" x14ac:dyDescent="0.2">
      <c r="B12" s="24"/>
    </row>
    <row r="13" spans="2:11" ht="13.5" customHeight="1" x14ac:dyDescent="0.2">
      <c r="B13" s="34"/>
    </row>
    <row r="14" spans="2:11" ht="13.5" customHeight="1" x14ac:dyDescent="0.2">
      <c r="B14" s="34"/>
      <c r="C14" s="24"/>
    </row>
    <row r="15" spans="2:11" ht="13.5" customHeight="1" x14ac:dyDescent="0.2">
      <c r="C15" s="24"/>
    </row>
    <row r="16" spans="2:11" ht="13.5" customHeight="1" x14ac:dyDescent="0.2">
      <c r="C16" s="24"/>
    </row>
    <row r="17" spans="3:3" ht="13.5" customHeight="1" x14ac:dyDescent="0.2">
      <c r="C17" s="24"/>
    </row>
    <row r="18" spans="3:3" ht="13.5" customHeight="1" x14ac:dyDescent="0.2"/>
    <row r="19" spans="3:3" ht="13.5" customHeight="1" x14ac:dyDescent="0.2"/>
    <row r="20" spans="3:3" ht="13.5" customHeight="1" x14ac:dyDescent="0.2"/>
    <row r="21" spans="3:3" ht="13.5" customHeight="1" x14ac:dyDescent="0.2"/>
    <row r="22" spans="3:3" ht="13.5" customHeight="1" x14ac:dyDescent="0.2"/>
    <row r="23" spans="3:3" ht="13.5" customHeight="1" x14ac:dyDescent="0.2"/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3"/>
  <sheetViews>
    <sheetView workbookViewId="0"/>
  </sheetViews>
  <sheetFormatPr defaultRowHeight="13.8" x14ac:dyDescent="0.2"/>
  <cols>
    <col min="1" max="1" width="3.6640625" customWidth="1"/>
    <col min="2" max="2" width="40.6640625" customWidth="1"/>
    <col min="3" max="3" width="25.6640625" customWidth="1"/>
    <col min="4" max="4" width="7.77734375" style="24" customWidth="1"/>
    <col min="5" max="5" width="25.6640625" customWidth="1"/>
  </cols>
  <sheetData>
    <row r="2" spans="2:12" x14ac:dyDescent="0.2">
      <c r="B2" s="99" t="s">
        <v>157</v>
      </c>
      <c r="C2" s="100"/>
      <c r="D2" s="100"/>
      <c r="E2" s="101"/>
      <c r="F2" s="89"/>
      <c r="G2" s="89"/>
      <c r="H2" s="89"/>
      <c r="I2" s="89"/>
      <c r="J2" s="89"/>
      <c r="K2" s="89"/>
      <c r="L2" s="89"/>
    </row>
    <row r="3" spans="2:12" ht="10.050000000000001" customHeight="1" x14ac:dyDescent="0.2"/>
    <row r="4" spans="2:12" ht="10.050000000000001" customHeight="1" thickBot="1" x14ac:dyDescent="0.25"/>
    <row r="5" spans="2:12" ht="20.2" customHeight="1" thickBot="1" x14ac:dyDescent="0.25">
      <c r="B5" s="14" t="s">
        <v>196</v>
      </c>
      <c r="C5" s="20" t="s">
        <v>23</v>
      </c>
      <c r="D5" s="20" t="s">
        <v>165</v>
      </c>
      <c r="E5" s="20" t="s">
        <v>24</v>
      </c>
      <c r="F5" s="24"/>
      <c r="G5" s="24"/>
    </row>
    <row r="6" spans="2:12" ht="13.5" customHeight="1" x14ac:dyDescent="0.2">
      <c r="B6" s="17" t="s">
        <v>29</v>
      </c>
      <c r="C6" s="36" t="s">
        <v>30</v>
      </c>
      <c r="D6" s="36">
        <v>5</v>
      </c>
      <c r="E6" s="90" t="str">
        <f t="shared" ref="E6:E12" si="0">LEFT(B6,D6)</f>
        <v>こんにちは</v>
      </c>
      <c r="F6" s="24"/>
      <c r="G6" s="24"/>
    </row>
    <row r="7" spans="2:12" ht="13.5" customHeight="1" x14ac:dyDescent="0.2">
      <c r="B7" s="8" t="s">
        <v>25</v>
      </c>
      <c r="C7" s="36" t="s">
        <v>32</v>
      </c>
      <c r="D7" s="36">
        <v>4</v>
      </c>
      <c r="E7" s="91" t="str">
        <f t="shared" si="0"/>
        <v>事故防止</v>
      </c>
    </row>
    <row r="8" spans="2:12" ht="13.5" customHeight="1" x14ac:dyDescent="0.2">
      <c r="B8" s="10" t="s">
        <v>26</v>
      </c>
      <c r="C8" s="36" t="s">
        <v>31</v>
      </c>
      <c r="D8" s="36">
        <v>5</v>
      </c>
      <c r="E8" s="91" t="str">
        <f t="shared" si="0"/>
        <v>ゆずり合い</v>
      </c>
    </row>
    <row r="9" spans="2:12" ht="13.5" customHeight="1" x14ac:dyDescent="0.2">
      <c r="B9" s="88" t="s">
        <v>28</v>
      </c>
      <c r="C9" s="36" t="s">
        <v>33</v>
      </c>
      <c r="D9" s="36">
        <v>5</v>
      </c>
      <c r="E9" s="91" t="str">
        <f t="shared" si="0"/>
        <v>まあいいか</v>
      </c>
    </row>
    <row r="10" spans="2:12" ht="13.5" customHeight="1" x14ac:dyDescent="0.2">
      <c r="B10" s="35" t="s">
        <v>35</v>
      </c>
      <c r="C10" s="36" t="s">
        <v>36</v>
      </c>
      <c r="D10" s="36">
        <v>18</v>
      </c>
      <c r="E10" s="91" t="str">
        <f t="shared" si="0"/>
        <v>Ladies &amp; Gentlemen</v>
      </c>
    </row>
    <row r="11" spans="2:12" ht="13.5" customHeight="1" x14ac:dyDescent="0.2">
      <c r="B11" s="10" t="s">
        <v>27</v>
      </c>
      <c r="C11" s="36" t="s">
        <v>34</v>
      </c>
      <c r="D11" s="36">
        <v>5</v>
      </c>
      <c r="E11" s="91" t="str">
        <f t="shared" si="0"/>
        <v>あいさつは</v>
      </c>
    </row>
    <row r="12" spans="2:12" ht="13.5" customHeight="1" thickBot="1" x14ac:dyDescent="0.25">
      <c r="B12" s="37" t="s">
        <v>177</v>
      </c>
      <c r="C12" s="38" t="s">
        <v>37</v>
      </c>
      <c r="D12" s="38">
        <v>8</v>
      </c>
      <c r="E12" s="92" t="str">
        <f t="shared" si="0"/>
        <v>New Step</v>
      </c>
    </row>
    <row r="13" spans="2:12" ht="13.5" customHeight="1" thickBot="1" x14ac:dyDescent="0.25"/>
    <row r="14" spans="2:12" ht="19.600000000000001" customHeight="1" thickBot="1" x14ac:dyDescent="0.25">
      <c r="B14" s="14" t="s">
        <v>196</v>
      </c>
      <c r="C14" s="20" t="s">
        <v>23</v>
      </c>
      <c r="D14" s="20" t="s">
        <v>165</v>
      </c>
      <c r="E14" s="20" t="s">
        <v>24</v>
      </c>
    </row>
    <row r="15" spans="2:12" ht="13.5" customHeight="1" x14ac:dyDescent="0.2">
      <c r="B15" s="17" t="s">
        <v>29</v>
      </c>
      <c r="C15" s="36" t="s">
        <v>38</v>
      </c>
      <c r="D15" s="36">
        <v>4</v>
      </c>
      <c r="E15" s="33" t="str">
        <f t="shared" ref="E15:E21" si="1">RIGHT(B15,D15)</f>
        <v>いい笑顔</v>
      </c>
    </row>
    <row r="16" spans="2:12" ht="13.5" customHeight="1" x14ac:dyDescent="0.2">
      <c r="B16" s="8" t="s">
        <v>25</v>
      </c>
      <c r="C16" s="36" t="s">
        <v>39</v>
      </c>
      <c r="D16" s="36">
        <v>8</v>
      </c>
      <c r="E16" s="33" t="str">
        <f t="shared" si="1"/>
        <v>一人一人が責任者</v>
      </c>
    </row>
    <row r="17" spans="2:5" ht="13.5" customHeight="1" x14ac:dyDescent="0.2">
      <c r="B17" s="10" t="s">
        <v>26</v>
      </c>
      <c r="C17" s="36" t="s">
        <v>40</v>
      </c>
      <c r="D17" s="36">
        <v>5</v>
      </c>
      <c r="E17" s="33" t="str">
        <f t="shared" si="1"/>
        <v>みせどころ</v>
      </c>
    </row>
    <row r="18" spans="2:5" ht="13.5" customHeight="1" x14ac:dyDescent="0.2">
      <c r="B18" s="88" t="s">
        <v>28</v>
      </c>
      <c r="C18" s="36" t="s">
        <v>41</v>
      </c>
      <c r="D18" s="36">
        <v>4</v>
      </c>
      <c r="E18" s="33" t="str">
        <f t="shared" si="1"/>
        <v>自己判断</v>
      </c>
    </row>
    <row r="19" spans="2:5" ht="13.5" customHeight="1" x14ac:dyDescent="0.2">
      <c r="B19" s="35" t="s">
        <v>35</v>
      </c>
      <c r="C19" s="36" t="s">
        <v>42</v>
      </c>
      <c r="D19" s="36">
        <v>10</v>
      </c>
      <c r="E19" s="33" t="str">
        <f t="shared" si="1"/>
        <v>～清く正しく美しく～</v>
      </c>
    </row>
    <row r="20" spans="2:5" ht="13.5" customHeight="1" x14ac:dyDescent="0.2">
      <c r="B20" s="10" t="s">
        <v>27</v>
      </c>
      <c r="C20" s="36" t="s">
        <v>43</v>
      </c>
      <c r="D20" s="36">
        <v>6</v>
      </c>
      <c r="E20" s="33" t="str">
        <f t="shared" si="1"/>
        <v>言葉の架け橋</v>
      </c>
    </row>
    <row r="21" spans="2:5" ht="13.5" customHeight="1" thickBot="1" x14ac:dyDescent="0.25">
      <c r="B21" s="37" t="s">
        <v>177</v>
      </c>
      <c r="C21" s="38" t="s">
        <v>178</v>
      </c>
      <c r="D21" s="38">
        <v>13</v>
      </c>
      <c r="E21" s="39" t="str">
        <f t="shared" si="1"/>
        <v>〜新たな一歩を踏み出そう〜</v>
      </c>
    </row>
    <row r="22" spans="2:5" ht="13.5" customHeight="1" x14ac:dyDescent="0.2"/>
    <row r="23" spans="2:5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23"/>
  <sheetViews>
    <sheetView workbookViewId="0"/>
  </sheetViews>
  <sheetFormatPr defaultRowHeight="13.8" x14ac:dyDescent="0.2"/>
  <cols>
    <col min="1" max="1" width="3.6640625" customWidth="1"/>
    <col min="2" max="2" width="40.6640625" customWidth="1"/>
    <col min="3" max="3" width="25.6640625" customWidth="1"/>
    <col min="4" max="5" width="9.77734375" style="24" customWidth="1"/>
    <col min="6" max="6" width="25.6640625" customWidth="1"/>
    <col min="7" max="7" width="9" customWidth="1"/>
    <col min="11" max="12" width="9" customWidth="1"/>
    <col min="14" max="14" width="9" customWidth="1"/>
  </cols>
  <sheetData>
    <row r="2" spans="2:13" x14ac:dyDescent="0.2">
      <c r="B2" s="99" t="s">
        <v>157</v>
      </c>
      <c r="C2" s="100"/>
      <c r="D2" s="100"/>
      <c r="E2" s="100"/>
      <c r="F2" s="101"/>
      <c r="G2" s="89"/>
      <c r="H2" s="89"/>
      <c r="I2" s="89"/>
      <c r="J2" s="89"/>
      <c r="K2" s="89"/>
      <c r="L2" s="89"/>
      <c r="M2" s="89"/>
    </row>
    <row r="3" spans="2:13" ht="10.050000000000001" customHeight="1" x14ac:dyDescent="0.2">
      <c r="B3" s="24"/>
      <c r="C3" s="24"/>
      <c r="F3" s="24"/>
    </row>
    <row r="4" spans="2:13" ht="10.050000000000001" customHeight="1" thickBot="1" x14ac:dyDescent="0.25">
      <c r="B4" s="24"/>
      <c r="C4" s="24"/>
      <c r="F4" s="24"/>
    </row>
    <row r="5" spans="2:13" ht="20.2" customHeight="1" thickBot="1" x14ac:dyDescent="0.25">
      <c r="B5" s="14" t="s">
        <v>196</v>
      </c>
      <c r="C5" s="20" t="s">
        <v>23</v>
      </c>
      <c r="D5" s="20" t="s">
        <v>166</v>
      </c>
      <c r="E5" s="20" t="s">
        <v>165</v>
      </c>
      <c r="F5" s="20" t="s">
        <v>24</v>
      </c>
    </row>
    <row r="6" spans="2:13" ht="13.5" customHeight="1" x14ac:dyDescent="0.2">
      <c r="B6" s="17" t="s">
        <v>29</v>
      </c>
      <c r="C6" s="36" t="s">
        <v>44</v>
      </c>
      <c r="D6" s="36">
        <v>7</v>
      </c>
      <c r="E6" s="36">
        <v>5</v>
      </c>
      <c r="F6" s="33" t="str">
        <f t="shared" ref="F6:F12" si="0">MID(B6,D6,E6)</f>
        <v>元気な声と</v>
      </c>
    </row>
    <row r="7" spans="2:13" ht="13.5" customHeight="1" x14ac:dyDescent="0.2">
      <c r="B7" s="8" t="s">
        <v>25</v>
      </c>
      <c r="C7" s="36" t="s">
        <v>45</v>
      </c>
      <c r="D7" s="36">
        <v>6</v>
      </c>
      <c r="E7" s="36">
        <v>5</v>
      </c>
      <c r="F7" s="33" t="str">
        <f t="shared" si="0"/>
        <v>一人一人が</v>
      </c>
    </row>
    <row r="8" spans="2:13" ht="13.5" customHeight="1" x14ac:dyDescent="0.2">
      <c r="B8" s="10" t="s">
        <v>26</v>
      </c>
      <c r="C8" s="36" t="s">
        <v>46</v>
      </c>
      <c r="D8" s="36">
        <v>7</v>
      </c>
      <c r="E8" s="36">
        <v>6</v>
      </c>
      <c r="F8" s="33" t="str">
        <f t="shared" si="0"/>
        <v>あなたの心の</v>
      </c>
    </row>
    <row r="9" spans="2:13" ht="13.5" customHeight="1" x14ac:dyDescent="0.2">
      <c r="B9" s="88" t="s">
        <v>28</v>
      </c>
      <c r="C9" s="36" t="s">
        <v>47</v>
      </c>
      <c r="D9" s="36">
        <v>7</v>
      </c>
      <c r="E9" s="36">
        <v>6</v>
      </c>
      <c r="F9" s="33" t="str">
        <f t="shared" si="0"/>
        <v>一番いけない</v>
      </c>
    </row>
    <row r="10" spans="2:13" ht="13.5" customHeight="1" x14ac:dyDescent="0.2">
      <c r="B10" s="35" t="s">
        <v>35</v>
      </c>
      <c r="C10" s="36" t="s">
        <v>50</v>
      </c>
      <c r="D10" s="36">
        <v>10</v>
      </c>
      <c r="E10" s="36">
        <v>9</v>
      </c>
      <c r="F10" s="33" t="str">
        <f>MID(B10,D10,E10)</f>
        <v>Gentlemen</v>
      </c>
    </row>
    <row r="11" spans="2:13" ht="13.5" customHeight="1" x14ac:dyDescent="0.2">
      <c r="B11" s="10" t="s">
        <v>27</v>
      </c>
      <c r="C11" s="36" t="s">
        <v>48</v>
      </c>
      <c r="D11" s="36">
        <v>7</v>
      </c>
      <c r="E11" s="36">
        <v>5</v>
      </c>
      <c r="F11" s="33" t="str">
        <f t="shared" si="0"/>
        <v>誰かと結ぶ</v>
      </c>
    </row>
    <row r="12" spans="2:13" ht="13.5" customHeight="1" thickBot="1" x14ac:dyDescent="0.25">
      <c r="B12" s="37" t="s">
        <v>177</v>
      </c>
      <c r="C12" s="38" t="s">
        <v>49</v>
      </c>
      <c r="D12" s="38">
        <v>11</v>
      </c>
      <c r="E12" s="38">
        <v>5</v>
      </c>
      <c r="F12" s="39" t="str">
        <f t="shared" si="0"/>
        <v>新たな一歩</v>
      </c>
    </row>
    <row r="13" spans="2:13" ht="13.5" customHeight="1" x14ac:dyDescent="0.2"/>
    <row r="14" spans="2:13" ht="13.5" customHeight="1" x14ac:dyDescent="0.2"/>
    <row r="15" spans="2:13" ht="13.5" customHeight="1" x14ac:dyDescent="0.2"/>
    <row r="16" spans="2:13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23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4" width="15.6640625" customWidth="1"/>
  </cols>
  <sheetData>
    <row r="2" spans="2:11" x14ac:dyDescent="0.2">
      <c r="B2" s="99" t="s">
        <v>157</v>
      </c>
      <c r="C2" s="100"/>
      <c r="D2" s="101"/>
      <c r="E2" s="89"/>
      <c r="F2" s="89"/>
      <c r="G2" s="89"/>
      <c r="H2" s="89"/>
      <c r="I2" s="89"/>
      <c r="J2" s="89"/>
      <c r="K2" s="89"/>
    </row>
    <row r="3" spans="2:11" ht="10.050000000000001" customHeight="1" x14ac:dyDescent="0.2">
      <c r="B3" s="24"/>
      <c r="C3" s="24"/>
      <c r="E3" s="89"/>
      <c r="F3" s="89"/>
      <c r="G3" s="89"/>
      <c r="H3" s="89"/>
      <c r="I3" s="89"/>
      <c r="J3" s="89"/>
      <c r="K3" s="89"/>
    </row>
    <row r="4" spans="2:11" ht="10.050000000000001" customHeight="1" thickBot="1" x14ac:dyDescent="0.25">
      <c r="E4" s="89"/>
      <c r="F4" s="89"/>
      <c r="G4" s="89"/>
      <c r="H4" s="89"/>
      <c r="I4" s="89"/>
      <c r="J4" s="89"/>
      <c r="K4" s="89"/>
    </row>
    <row r="5" spans="2:11" ht="20.2" customHeight="1" thickBot="1" x14ac:dyDescent="0.25">
      <c r="B5" s="44" t="s">
        <v>51</v>
      </c>
      <c r="C5" s="45" t="s">
        <v>52</v>
      </c>
      <c r="D5" s="46" t="s">
        <v>54</v>
      </c>
    </row>
    <row r="6" spans="2:11" ht="13.5" customHeight="1" x14ac:dyDescent="0.2">
      <c r="B6" s="43" t="s">
        <v>53</v>
      </c>
      <c r="C6" s="47">
        <f t="shared" ref="C6:C12" si="0">FIND("県",B6)</f>
        <v>3</v>
      </c>
      <c r="D6" s="33" t="str">
        <f>LEFT(B6,C6)</f>
        <v>青森県</v>
      </c>
    </row>
    <row r="7" spans="2:11" ht="13.5" customHeight="1" x14ac:dyDescent="0.2">
      <c r="B7" s="41" t="s">
        <v>55</v>
      </c>
      <c r="C7" s="48">
        <f t="shared" si="0"/>
        <v>3</v>
      </c>
      <c r="D7" s="22" t="str">
        <f t="shared" ref="D7:D12" si="1">LEFT(B7,C7)</f>
        <v>青森県</v>
      </c>
    </row>
    <row r="8" spans="2:11" ht="13.5" customHeight="1" x14ac:dyDescent="0.2">
      <c r="B8" s="41" t="s">
        <v>56</v>
      </c>
      <c r="C8" s="48">
        <f t="shared" si="0"/>
        <v>4</v>
      </c>
      <c r="D8" s="22" t="str">
        <f t="shared" si="1"/>
        <v>神奈川県</v>
      </c>
    </row>
    <row r="9" spans="2:11" ht="13.5" customHeight="1" x14ac:dyDescent="0.2">
      <c r="B9" s="41" t="s">
        <v>57</v>
      </c>
      <c r="C9" s="48">
        <f t="shared" si="0"/>
        <v>3</v>
      </c>
      <c r="D9" s="22" t="str">
        <f t="shared" si="1"/>
        <v>新潟県</v>
      </c>
    </row>
    <row r="10" spans="2:11" ht="13.5" customHeight="1" x14ac:dyDescent="0.2">
      <c r="B10" s="41" t="s">
        <v>58</v>
      </c>
      <c r="C10" s="48">
        <f t="shared" si="0"/>
        <v>3</v>
      </c>
      <c r="D10" s="22" t="str">
        <f t="shared" si="1"/>
        <v>石川県</v>
      </c>
    </row>
    <row r="11" spans="2:11" ht="13.5" customHeight="1" x14ac:dyDescent="0.2">
      <c r="B11" s="41" t="s">
        <v>59</v>
      </c>
      <c r="C11" s="48">
        <f t="shared" si="0"/>
        <v>3</v>
      </c>
      <c r="D11" s="22" t="str">
        <f t="shared" si="1"/>
        <v>愛知県</v>
      </c>
    </row>
    <row r="12" spans="2:11" ht="13.5" customHeight="1" thickBot="1" x14ac:dyDescent="0.25">
      <c r="B12" s="42" t="s">
        <v>60</v>
      </c>
      <c r="C12" s="49">
        <f t="shared" si="0"/>
        <v>4</v>
      </c>
      <c r="D12" s="23" t="str">
        <f t="shared" si="1"/>
        <v>和歌山県</v>
      </c>
    </row>
    <row r="13" spans="2:11" ht="13.5" customHeight="1" x14ac:dyDescent="0.2">
      <c r="B13" s="24"/>
      <c r="C13" s="24"/>
      <c r="D13" s="24"/>
    </row>
    <row r="14" spans="2:11" ht="13.5" customHeight="1" x14ac:dyDescent="0.2">
      <c r="B14" s="24"/>
      <c r="C14" s="24"/>
    </row>
    <row r="15" spans="2:11" ht="13.5" customHeight="1" x14ac:dyDescent="0.2">
      <c r="B15" s="24"/>
      <c r="C15" s="24"/>
    </row>
    <row r="16" spans="2:11" ht="13.5" customHeight="1" x14ac:dyDescent="0.2">
      <c r="B16" s="24"/>
      <c r="C16" s="24"/>
    </row>
    <row r="17" spans="2:3" ht="13.5" customHeight="1" x14ac:dyDescent="0.2">
      <c r="B17" s="24"/>
      <c r="C17" s="24"/>
    </row>
    <row r="18" spans="2:3" ht="13.5" customHeight="1" x14ac:dyDescent="0.2"/>
    <row r="19" spans="2:3" ht="13.5" customHeight="1" x14ac:dyDescent="0.2"/>
    <row r="20" spans="2:3" ht="13.5" customHeight="1" x14ac:dyDescent="0.2"/>
    <row r="21" spans="2:3" ht="13.5" customHeight="1" x14ac:dyDescent="0.2"/>
    <row r="22" spans="2:3" ht="13.5" customHeight="1" x14ac:dyDescent="0.2"/>
    <row r="23" spans="2:3" ht="13.5" customHeight="1" x14ac:dyDescent="0.2"/>
  </sheetData>
  <mergeCells count="1">
    <mergeCell ref="B2:D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23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5" width="15.6640625" customWidth="1"/>
  </cols>
  <sheetData>
    <row r="2" spans="2:12" x14ac:dyDescent="0.2">
      <c r="B2" s="99" t="s">
        <v>157</v>
      </c>
      <c r="C2" s="100"/>
      <c r="D2" s="100"/>
      <c r="E2" s="101"/>
      <c r="F2" s="89"/>
      <c r="G2" s="89"/>
      <c r="H2" s="89"/>
      <c r="I2" s="89"/>
      <c r="J2" s="89"/>
      <c r="K2" s="89"/>
      <c r="L2" s="89"/>
    </row>
    <row r="3" spans="2:12" ht="10.050000000000001" customHeight="1" x14ac:dyDescent="0.2">
      <c r="B3" s="24"/>
      <c r="C3" s="24"/>
      <c r="D3" s="24"/>
      <c r="E3" s="24"/>
      <c r="F3" s="89"/>
      <c r="G3" s="89"/>
      <c r="H3" s="89"/>
      <c r="I3" s="89"/>
      <c r="J3" s="89"/>
      <c r="K3" s="89"/>
      <c r="L3" s="89"/>
    </row>
    <row r="4" spans="2:12" ht="10.050000000000001" customHeight="1" thickBot="1" x14ac:dyDescent="0.25">
      <c r="B4" s="24"/>
      <c r="C4" s="24"/>
      <c r="D4" s="24"/>
    </row>
    <row r="5" spans="2:12" ht="20.2" customHeight="1" thickBot="1" x14ac:dyDescent="0.25">
      <c r="B5" s="44" t="s">
        <v>51</v>
      </c>
      <c r="C5" s="45" t="s">
        <v>52</v>
      </c>
      <c r="D5" s="45" t="s">
        <v>54</v>
      </c>
      <c r="E5" s="66" t="s">
        <v>167</v>
      </c>
    </row>
    <row r="6" spans="2:12" ht="13.5" customHeight="1" x14ac:dyDescent="0.2">
      <c r="B6" s="53" t="s">
        <v>53</v>
      </c>
      <c r="C6" s="57">
        <f t="shared" ref="C6:C12" si="0">FIND("県",B6)</f>
        <v>3</v>
      </c>
      <c r="D6" s="59" t="str">
        <f t="shared" ref="D6:D12" si="1">LEFT(B6,C6)</f>
        <v>青森県</v>
      </c>
      <c r="E6" s="21" t="str">
        <f t="shared" ref="E6:E12" si="2">SUBSTITUTE(B6,D6,"")</f>
        <v>十和田市</v>
      </c>
    </row>
    <row r="7" spans="2:12" ht="13.5" customHeight="1" x14ac:dyDescent="0.2">
      <c r="B7" s="41" t="s">
        <v>55</v>
      </c>
      <c r="C7" s="40">
        <f t="shared" si="0"/>
        <v>3</v>
      </c>
      <c r="D7" s="60" t="str">
        <f t="shared" si="1"/>
        <v>青森県</v>
      </c>
      <c r="E7" s="22" t="str">
        <f t="shared" si="2"/>
        <v>青森市</v>
      </c>
    </row>
    <row r="8" spans="2:12" ht="13.5" customHeight="1" x14ac:dyDescent="0.2">
      <c r="B8" s="41" t="s">
        <v>56</v>
      </c>
      <c r="C8" s="40">
        <f t="shared" si="0"/>
        <v>4</v>
      </c>
      <c r="D8" s="60" t="str">
        <f t="shared" si="1"/>
        <v>神奈川県</v>
      </c>
      <c r="E8" s="22" t="str">
        <f t="shared" si="2"/>
        <v>横浜市中区</v>
      </c>
    </row>
    <row r="9" spans="2:12" ht="13.5" customHeight="1" x14ac:dyDescent="0.2">
      <c r="B9" s="41" t="s">
        <v>57</v>
      </c>
      <c r="C9" s="40">
        <f t="shared" si="0"/>
        <v>3</v>
      </c>
      <c r="D9" s="60" t="str">
        <f t="shared" si="1"/>
        <v>新潟県</v>
      </c>
      <c r="E9" s="22" t="str">
        <f t="shared" si="2"/>
        <v>新潟市中央区</v>
      </c>
    </row>
    <row r="10" spans="2:12" ht="13.5" customHeight="1" x14ac:dyDescent="0.2">
      <c r="B10" s="41" t="s">
        <v>58</v>
      </c>
      <c r="C10" s="40">
        <f t="shared" si="0"/>
        <v>3</v>
      </c>
      <c r="D10" s="60" t="str">
        <f t="shared" si="1"/>
        <v>石川県</v>
      </c>
      <c r="E10" s="22" t="str">
        <f t="shared" si="2"/>
        <v>金沢市</v>
      </c>
    </row>
    <row r="11" spans="2:12" ht="13.5" customHeight="1" x14ac:dyDescent="0.2">
      <c r="B11" s="41" t="s">
        <v>59</v>
      </c>
      <c r="C11" s="40">
        <f t="shared" si="0"/>
        <v>3</v>
      </c>
      <c r="D11" s="60" t="str">
        <f t="shared" si="1"/>
        <v>愛知県</v>
      </c>
      <c r="E11" s="22" t="str">
        <f t="shared" si="2"/>
        <v>名古屋市</v>
      </c>
    </row>
    <row r="12" spans="2:12" ht="13.5" customHeight="1" thickBot="1" x14ac:dyDescent="0.25">
      <c r="B12" s="42" t="s">
        <v>60</v>
      </c>
      <c r="C12" s="58">
        <f t="shared" si="0"/>
        <v>4</v>
      </c>
      <c r="D12" s="61" t="str">
        <f t="shared" si="1"/>
        <v>和歌山県</v>
      </c>
      <c r="E12" s="23" t="str">
        <f t="shared" si="2"/>
        <v>和歌山市</v>
      </c>
    </row>
    <row r="13" spans="2:12" ht="13.5" customHeight="1" x14ac:dyDescent="0.2"/>
    <row r="14" spans="2:12" ht="13.5" customHeight="1" x14ac:dyDescent="0.2"/>
    <row r="15" spans="2:12" ht="13.5" customHeight="1" x14ac:dyDescent="0.2"/>
    <row r="16" spans="2:12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23"/>
  <sheetViews>
    <sheetView workbookViewId="0"/>
  </sheetViews>
  <sheetFormatPr defaultRowHeight="13.8" x14ac:dyDescent="0.2"/>
  <cols>
    <col min="1" max="1" width="3.6640625" customWidth="1"/>
    <col min="2" max="2" width="36.88671875" bestFit="1" customWidth="1"/>
    <col min="3" max="3" width="15.6640625" customWidth="1"/>
    <col min="4" max="4" width="9" customWidth="1"/>
  </cols>
  <sheetData>
    <row r="2" spans="2:11" x14ac:dyDescent="0.2">
      <c r="B2" s="99" t="s">
        <v>157</v>
      </c>
      <c r="C2" s="101"/>
      <c r="D2" s="89"/>
      <c r="E2" s="89"/>
      <c r="F2" s="89"/>
      <c r="G2" s="89"/>
      <c r="H2" s="89"/>
      <c r="I2" s="89"/>
      <c r="J2" s="89"/>
      <c r="K2" s="89"/>
    </row>
    <row r="3" spans="2:11" ht="10.050000000000001" customHeight="1" x14ac:dyDescent="0.2">
      <c r="B3" s="24"/>
      <c r="C3" s="24"/>
      <c r="D3" s="89"/>
      <c r="E3" s="89"/>
      <c r="F3" s="89"/>
      <c r="G3" s="89"/>
      <c r="H3" s="89"/>
      <c r="I3" s="89"/>
      <c r="J3" s="89"/>
      <c r="K3" s="89"/>
    </row>
    <row r="4" spans="2:11" ht="10.050000000000001" customHeight="1" thickBot="1" x14ac:dyDescent="0.25">
      <c r="B4" s="24"/>
      <c r="C4" s="24"/>
      <c r="D4" s="89"/>
      <c r="E4" s="89"/>
      <c r="F4" s="89"/>
      <c r="G4" s="89"/>
      <c r="H4" s="89"/>
      <c r="I4" s="89"/>
      <c r="J4" s="89"/>
      <c r="K4" s="89"/>
    </row>
    <row r="5" spans="2:11" ht="20.2" customHeight="1" thickBot="1" x14ac:dyDescent="0.25">
      <c r="B5" s="14" t="s">
        <v>196</v>
      </c>
      <c r="C5" s="46" t="s">
        <v>64</v>
      </c>
    </row>
    <row r="6" spans="2:11" ht="13.5" customHeight="1" x14ac:dyDescent="0.2">
      <c r="B6" s="17" t="s">
        <v>29</v>
      </c>
      <c r="C6" s="33">
        <f t="shared" ref="C6:C12" si="0">LEN(B6)</f>
        <v>16</v>
      </c>
    </row>
    <row r="7" spans="2:11" ht="13.5" customHeight="1" x14ac:dyDescent="0.2">
      <c r="B7" s="8" t="s">
        <v>25</v>
      </c>
      <c r="C7" s="22">
        <f t="shared" si="0"/>
        <v>13</v>
      </c>
    </row>
    <row r="8" spans="2:11" ht="13.5" customHeight="1" x14ac:dyDescent="0.2">
      <c r="B8" s="10" t="s">
        <v>26</v>
      </c>
      <c r="C8" s="22">
        <f t="shared" si="0"/>
        <v>18</v>
      </c>
    </row>
    <row r="9" spans="2:11" ht="13.5" customHeight="1" x14ac:dyDescent="0.2">
      <c r="B9" s="88" t="s">
        <v>28</v>
      </c>
      <c r="C9" s="22">
        <f t="shared" si="0"/>
        <v>16</v>
      </c>
    </row>
    <row r="10" spans="2:11" ht="13.5" customHeight="1" x14ac:dyDescent="0.2">
      <c r="B10" s="35" t="s">
        <v>35</v>
      </c>
      <c r="C10" s="22">
        <f t="shared" si="0"/>
        <v>29</v>
      </c>
    </row>
    <row r="11" spans="2:11" ht="13.5" customHeight="1" x14ac:dyDescent="0.2">
      <c r="B11" s="10" t="s">
        <v>27</v>
      </c>
      <c r="C11" s="22">
        <f t="shared" si="0"/>
        <v>18</v>
      </c>
    </row>
    <row r="12" spans="2:11" ht="13.5" customHeight="1" thickBot="1" x14ac:dyDescent="0.25">
      <c r="B12" s="37" t="s">
        <v>177</v>
      </c>
      <c r="C12" s="23">
        <f t="shared" si="0"/>
        <v>22</v>
      </c>
    </row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C2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K23"/>
  <sheetViews>
    <sheetView workbookViewId="0"/>
  </sheetViews>
  <sheetFormatPr defaultRowHeight="13.8" x14ac:dyDescent="0.2"/>
  <cols>
    <col min="1" max="1" width="3.6640625" customWidth="1"/>
    <col min="2" max="2" width="29.6640625" bestFit="1" customWidth="1"/>
    <col min="3" max="3" width="9.6640625" style="24" customWidth="1"/>
    <col min="4" max="4" width="9.6640625" customWidth="1"/>
    <col min="5" max="5" width="13.6640625" customWidth="1"/>
    <col min="6" max="6" width="9.6640625" style="24" customWidth="1"/>
    <col min="7" max="7" width="13.6640625" style="24" customWidth="1"/>
    <col min="8" max="8" width="17.6640625" customWidth="1"/>
    <col min="11" max="18" width="9" customWidth="1"/>
  </cols>
  <sheetData>
    <row r="2" spans="2:11" x14ac:dyDescent="0.2">
      <c r="B2" s="99" t="s">
        <v>157</v>
      </c>
      <c r="C2" s="100"/>
      <c r="D2" s="100"/>
      <c r="E2" s="100"/>
      <c r="F2" s="100"/>
      <c r="G2" s="100"/>
      <c r="H2" s="101"/>
      <c r="I2" s="89"/>
      <c r="J2" s="89"/>
      <c r="K2" s="89"/>
    </row>
    <row r="3" spans="2:11" ht="10.050000000000001" customHeight="1" x14ac:dyDescent="0.2">
      <c r="I3" s="89"/>
      <c r="J3" s="89"/>
      <c r="K3" s="89"/>
    </row>
    <row r="4" spans="2:11" ht="10.050000000000001" customHeight="1" thickBot="1" x14ac:dyDescent="0.25"/>
    <row r="5" spans="2:11" ht="20.2" customHeight="1" thickBot="1" x14ac:dyDescent="0.25">
      <c r="B5" s="44" t="s">
        <v>51</v>
      </c>
      <c r="C5" s="45" t="s">
        <v>64</v>
      </c>
      <c r="D5" s="45" t="s">
        <v>52</v>
      </c>
      <c r="E5" s="45" t="s">
        <v>54</v>
      </c>
      <c r="F5" s="45" t="s">
        <v>70</v>
      </c>
      <c r="G5" s="50" t="s">
        <v>168</v>
      </c>
      <c r="H5" s="46" t="s">
        <v>169</v>
      </c>
    </row>
    <row r="6" spans="2:11" ht="13.5" customHeight="1" x14ac:dyDescent="0.2">
      <c r="B6" s="53" t="s">
        <v>65</v>
      </c>
      <c r="C6" s="54">
        <f t="shared" ref="C6:C12" si="0">LEN(B6)</f>
        <v>8</v>
      </c>
      <c r="D6" s="57">
        <f t="shared" ref="D6:D12" si="1">FIND("県",B6)</f>
        <v>3</v>
      </c>
      <c r="E6" s="59" t="str">
        <f t="shared" ref="E6:E12" si="2">LEFT(B6,D6)</f>
        <v>青森県</v>
      </c>
      <c r="F6" s="54">
        <f t="shared" ref="F6:F12" si="3">FIND("市",B6)</f>
        <v>6</v>
      </c>
      <c r="G6" s="29" t="str">
        <f t="shared" ref="G6:G12" si="4">MID(B6,D6+1,F6-D6)</f>
        <v>青森市</v>
      </c>
      <c r="H6" s="21" t="str">
        <f t="shared" ref="H6:H12" si="5">RIGHT(B6,C6-F6)</f>
        <v>長島</v>
      </c>
    </row>
    <row r="7" spans="2:11" ht="13.5" customHeight="1" x14ac:dyDescent="0.2">
      <c r="B7" s="41" t="s">
        <v>199</v>
      </c>
      <c r="C7" s="51">
        <f t="shared" si="0"/>
        <v>11</v>
      </c>
      <c r="D7" s="40">
        <f t="shared" si="1"/>
        <v>3</v>
      </c>
      <c r="E7" s="60" t="str">
        <f t="shared" si="2"/>
        <v>宮城県</v>
      </c>
      <c r="F7" s="47">
        <f t="shared" si="3"/>
        <v>6</v>
      </c>
      <c r="G7" s="30" t="str">
        <f t="shared" si="4"/>
        <v>仙台市</v>
      </c>
      <c r="H7" s="22" t="str">
        <f t="shared" si="5"/>
        <v>青葉区本町</v>
      </c>
    </row>
    <row r="8" spans="2:11" ht="13.5" customHeight="1" x14ac:dyDescent="0.2">
      <c r="B8" s="41" t="s">
        <v>66</v>
      </c>
      <c r="C8" s="51">
        <f t="shared" si="0"/>
        <v>13</v>
      </c>
      <c r="D8" s="40">
        <f t="shared" si="1"/>
        <v>4</v>
      </c>
      <c r="E8" s="60" t="str">
        <f t="shared" si="2"/>
        <v>神奈川県</v>
      </c>
      <c r="F8" s="47">
        <f t="shared" si="3"/>
        <v>7</v>
      </c>
      <c r="G8" s="30" t="str">
        <f t="shared" si="4"/>
        <v>横浜市</v>
      </c>
      <c r="H8" s="22" t="str">
        <f t="shared" si="5"/>
        <v>中区日本大通</v>
      </c>
    </row>
    <row r="9" spans="2:11" ht="13.5" customHeight="1" x14ac:dyDescent="0.2">
      <c r="B9" s="41" t="s">
        <v>67</v>
      </c>
      <c r="C9" s="51">
        <f t="shared" si="0"/>
        <v>12</v>
      </c>
      <c r="D9" s="40">
        <f t="shared" si="1"/>
        <v>3</v>
      </c>
      <c r="E9" s="60" t="str">
        <f t="shared" si="2"/>
        <v>新潟県</v>
      </c>
      <c r="F9" s="47">
        <f t="shared" si="3"/>
        <v>6</v>
      </c>
      <c r="G9" s="30" t="str">
        <f t="shared" si="4"/>
        <v>新潟市</v>
      </c>
      <c r="H9" s="22" t="str">
        <f t="shared" si="5"/>
        <v>中央区新光町</v>
      </c>
    </row>
    <row r="10" spans="2:11" ht="13.5" customHeight="1" x14ac:dyDescent="0.2">
      <c r="B10" s="41" t="s">
        <v>68</v>
      </c>
      <c r="C10" s="51">
        <f t="shared" si="0"/>
        <v>8</v>
      </c>
      <c r="D10" s="40">
        <f t="shared" si="1"/>
        <v>3</v>
      </c>
      <c r="E10" s="60" t="str">
        <f t="shared" si="2"/>
        <v>石川県</v>
      </c>
      <c r="F10" s="47">
        <f t="shared" si="3"/>
        <v>6</v>
      </c>
      <c r="G10" s="30" t="str">
        <f t="shared" si="4"/>
        <v>金沢市</v>
      </c>
      <c r="H10" s="22" t="str">
        <f t="shared" si="5"/>
        <v>鞍月</v>
      </c>
    </row>
    <row r="11" spans="2:11" ht="13.5" customHeight="1" x14ac:dyDescent="0.2">
      <c r="B11" s="41" t="s">
        <v>69</v>
      </c>
      <c r="C11" s="51">
        <f t="shared" si="0"/>
        <v>12</v>
      </c>
      <c r="D11" s="40">
        <f t="shared" si="1"/>
        <v>3</v>
      </c>
      <c r="E11" s="60" t="str">
        <f t="shared" si="2"/>
        <v>愛知県</v>
      </c>
      <c r="F11" s="47">
        <f t="shared" si="3"/>
        <v>7</v>
      </c>
      <c r="G11" s="30" t="str">
        <f t="shared" si="4"/>
        <v>名古屋市</v>
      </c>
      <c r="H11" s="22" t="str">
        <f t="shared" si="5"/>
        <v>中区三の丸</v>
      </c>
    </row>
    <row r="12" spans="2:11" ht="13.5" customHeight="1" thickBot="1" x14ac:dyDescent="0.25">
      <c r="B12" s="42" t="s">
        <v>200</v>
      </c>
      <c r="C12" s="52">
        <f t="shared" si="0"/>
        <v>14</v>
      </c>
      <c r="D12" s="58">
        <f t="shared" si="1"/>
        <v>3</v>
      </c>
      <c r="E12" s="61" t="str">
        <f t="shared" si="2"/>
        <v>長野県</v>
      </c>
      <c r="F12" s="55">
        <f t="shared" si="3"/>
        <v>6</v>
      </c>
      <c r="G12" s="56" t="str">
        <f t="shared" si="4"/>
        <v>長野市</v>
      </c>
      <c r="H12" s="23" t="str">
        <f t="shared" si="5"/>
        <v>大字南長野字幅下</v>
      </c>
    </row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H2"/>
  </mergeCells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K23"/>
  <sheetViews>
    <sheetView workbookViewId="0"/>
  </sheetViews>
  <sheetFormatPr defaultRowHeight="13.8" x14ac:dyDescent="0.2"/>
  <cols>
    <col min="1" max="1" width="3.6640625" customWidth="1"/>
    <col min="2" max="2" width="11.6640625" bestFit="1" customWidth="1"/>
    <col min="3" max="4" width="20.6640625" customWidth="1"/>
    <col min="6" max="8" width="9" customWidth="1"/>
    <col min="10" max="15" width="9" customWidth="1"/>
  </cols>
  <sheetData>
    <row r="2" spans="2:11" x14ac:dyDescent="0.2">
      <c r="B2" s="99" t="s">
        <v>157</v>
      </c>
      <c r="C2" s="100"/>
      <c r="D2" s="101"/>
      <c r="E2" s="89"/>
      <c r="F2" s="89"/>
      <c r="G2" s="89"/>
      <c r="H2" s="89"/>
      <c r="I2" s="89"/>
      <c r="J2" s="89"/>
      <c r="K2" s="89"/>
    </row>
    <row r="3" spans="2:11" ht="10.050000000000001" customHeight="1" x14ac:dyDescent="0.2"/>
    <row r="4" spans="2:11" ht="10.050000000000001" customHeight="1" thickBot="1" x14ac:dyDescent="0.25"/>
    <row r="5" spans="2:11" ht="20.2" customHeight="1" thickBot="1" x14ac:dyDescent="0.25">
      <c r="B5" s="44" t="s">
        <v>71</v>
      </c>
      <c r="C5" s="45" t="s">
        <v>72</v>
      </c>
      <c r="D5" s="46" t="s">
        <v>73</v>
      </c>
    </row>
    <row r="6" spans="2:11" ht="13.5" customHeight="1" x14ac:dyDescent="0.2">
      <c r="B6" s="17">
        <v>12345</v>
      </c>
      <c r="C6" s="2" t="s">
        <v>74</v>
      </c>
      <c r="D6" s="21" t="str">
        <f>TEXT(B6,"#,##0")</f>
        <v>12,345</v>
      </c>
    </row>
    <row r="7" spans="2:11" ht="13.5" customHeight="1" x14ac:dyDescent="0.2">
      <c r="B7" s="10">
        <v>0.45600000000000002</v>
      </c>
      <c r="C7" s="6" t="s">
        <v>75</v>
      </c>
      <c r="D7" s="22" t="str">
        <f>TEXT(B7,"#0.00%")</f>
        <v>45.60%</v>
      </c>
    </row>
    <row r="8" spans="2:11" ht="13.5" customHeight="1" x14ac:dyDescent="0.2">
      <c r="B8" s="62">
        <v>46223</v>
      </c>
      <c r="C8" s="6" t="s">
        <v>76</v>
      </c>
      <c r="D8" s="22" t="str">
        <f>TEXT(B8,"mm月dd日")</f>
        <v>07月20日</v>
      </c>
    </row>
    <row r="9" spans="2:11" ht="13.5" customHeight="1" x14ac:dyDescent="0.2">
      <c r="B9" s="62">
        <v>46255</v>
      </c>
      <c r="C9" s="6" t="s">
        <v>219</v>
      </c>
      <c r="D9" s="22" t="str">
        <f>TEXT(B9,"ggge年m月")</f>
        <v>令和8年8月</v>
      </c>
    </row>
    <row r="10" spans="2:11" ht="13.5" customHeight="1" thickBot="1" x14ac:dyDescent="0.25">
      <c r="B10" s="63">
        <v>46380</v>
      </c>
      <c r="C10" s="5" t="s">
        <v>220</v>
      </c>
      <c r="D10" s="23" t="str">
        <f>TEXT(B10,"m月d日(aaa)")</f>
        <v>12月24日(木)</v>
      </c>
    </row>
    <row r="11" spans="2:11" ht="13.5" customHeight="1" x14ac:dyDescent="0.2"/>
    <row r="12" spans="2:11" ht="13.5" customHeight="1" x14ac:dyDescent="0.2"/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D2"/>
  </mergeCells>
  <phoneticPr fontId="2"/>
  <pageMargins left="0.7" right="0.7" top="0.75" bottom="0.75" header="0.3" footer="0.3"/>
  <pageSetup paperSize="9" orientation="portrait" r:id="rId1"/>
  <ignoredErrors>
    <ignoredError sqref="C6:C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L23"/>
  <sheetViews>
    <sheetView workbookViewId="0"/>
  </sheetViews>
  <sheetFormatPr defaultRowHeight="13.8" x14ac:dyDescent="0.2"/>
  <cols>
    <col min="1" max="1" width="3.6640625" customWidth="1"/>
    <col min="2" max="2" width="12.6640625" customWidth="1"/>
    <col min="3" max="3" width="13.6640625" customWidth="1"/>
    <col min="4" max="4" width="25.6640625" customWidth="1"/>
    <col min="5" max="11" width="9" customWidth="1"/>
  </cols>
  <sheetData>
    <row r="2" spans="2:12" x14ac:dyDescent="0.2">
      <c r="B2" s="99" t="s">
        <v>157</v>
      </c>
      <c r="C2" s="100"/>
      <c r="D2" s="101"/>
      <c r="E2" s="89"/>
      <c r="F2" s="89"/>
      <c r="G2" s="89"/>
      <c r="H2" s="89"/>
      <c r="I2" s="89"/>
      <c r="J2" s="89"/>
      <c r="K2" s="89"/>
      <c r="L2" s="89"/>
    </row>
    <row r="3" spans="2:12" ht="10.050000000000001" customHeight="1" x14ac:dyDescent="0.2">
      <c r="B3" s="24"/>
      <c r="C3" s="24"/>
      <c r="D3" s="24"/>
      <c r="E3" s="89"/>
      <c r="F3" s="89"/>
      <c r="G3" s="89"/>
      <c r="H3" s="89"/>
      <c r="I3" s="89"/>
      <c r="J3" s="89"/>
      <c r="K3" s="89"/>
      <c r="L3" s="89"/>
    </row>
    <row r="4" spans="2:12" ht="10.050000000000001" customHeight="1" thickBot="1" x14ac:dyDescent="0.25">
      <c r="B4" s="24"/>
      <c r="C4" s="24"/>
      <c r="D4" s="24"/>
      <c r="E4" s="89"/>
      <c r="F4" s="89"/>
      <c r="G4" s="89"/>
      <c r="H4" s="89"/>
      <c r="I4" s="89"/>
      <c r="J4" s="89"/>
      <c r="K4" s="89"/>
      <c r="L4" s="89"/>
    </row>
    <row r="5" spans="2:12" ht="20.2" customHeight="1" thickBot="1" x14ac:dyDescent="0.25">
      <c r="B5" s="65" t="s">
        <v>22</v>
      </c>
      <c r="C5" s="27" t="s">
        <v>201</v>
      </c>
      <c r="D5" s="64" t="s">
        <v>24</v>
      </c>
      <c r="E5" s="89"/>
      <c r="F5" s="89"/>
      <c r="G5" s="89"/>
      <c r="H5" s="89"/>
      <c r="I5" s="89"/>
      <c r="J5" s="89"/>
      <c r="K5" s="89"/>
      <c r="L5" s="89"/>
    </row>
    <row r="6" spans="2:12" ht="13.5" customHeight="1" x14ac:dyDescent="0.2">
      <c r="B6" s="1" t="s">
        <v>77</v>
      </c>
      <c r="C6" s="67">
        <v>3</v>
      </c>
      <c r="D6" s="21" t="str">
        <f>REPT(B6,C6)</f>
        <v xml:space="preserve">- - - </v>
      </c>
    </row>
    <row r="7" spans="2:12" ht="13.5" customHeight="1" x14ac:dyDescent="0.2">
      <c r="B7" s="3" t="s">
        <v>78</v>
      </c>
      <c r="C7" s="68">
        <v>5</v>
      </c>
      <c r="D7" s="22" t="str">
        <f>REPT(B7,C7)</f>
        <v>☆★☆★☆★☆★☆★</v>
      </c>
    </row>
    <row r="8" spans="2:12" ht="13.5" customHeight="1" thickBot="1" x14ac:dyDescent="0.25">
      <c r="B8" s="4" t="s">
        <v>79</v>
      </c>
      <c r="C8" s="69">
        <v>4</v>
      </c>
      <c r="D8" s="23" t="str">
        <f>REPT(B8,C8)</f>
        <v>-◎-◎-◎-◎</v>
      </c>
    </row>
    <row r="9" spans="2:12" ht="13.5" customHeight="1" x14ac:dyDescent="0.2"/>
    <row r="10" spans="2:12" ht="13.5" customHeight="1" x14ac:dyDescent="0.2"/>
    <row r="11" spans="2:12" ht="13.5" customHeight="1" x14ac:dyDescent="0.2"/>
    <row r="12" spans="2:12" ht="13.5" customHeight="1" x14ac:dyDescent="0.2"/>
    <row r="13" spans="2:12" ht="13.5" customHeight="1" x14ac:dyDescent="0.2"/>
    <row r="14" spans="2:12" ht="13.5" customHeight="1" x14ac:dyDescent="0.2"/>
    <row r="15" spans="2:12" ht="13.5" customHeight="1" x14ac:dyDescent="0.2"/>
    <row r="16" spans="2:12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D2"/>
  </mergeCells>
  <phoneticPr fontId="2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K23"/>
  <sheetViews>
    <sheetView workbookViewId="0"/>
  </sheetViews>
  <sheetFormatPr defaultRowHeight="13.8" x14ac:dyDescent="0.2"/>
  <cols>
    <col min="1" max="1" width="3.6640625" customWidth="1"/>
    <col min="2" max="3" width="12.6640625" customWidth="1"/>
    <col min="4" max="4" width="9" customWidth="1"/>
    <col min="5" max="6" width="12.6640625" customWidth="1"/>
    <col min="7" max="8" width="9" customWidth="1"/>
  </cols>
  <sheetData>
    <row r="2" spans="2:11" x14ac:dyDescent="0.2">
      <c r="B2" s="102" t="s">
        <v>157</v>
      </c>
      <c r="C2" s="102"/>
      <c r="D2" s="102"/>
      <c r="E2" s="102"/>
      <c r="F2" s="102"/>
      <c r="G2" s="89"/>
      <c r="H2" s="89"/>
      <c r="I2" s="89"/>
      <c r="J2" s="89"/>
      <c r="K2" s="89"/>
    </row>
    <row r="3" spans="2:11" ht="10.050000000000001" customHeight="1" x14ac:dyDescent="0.2">
      <c r="B3" s="24"/>
      <c r="C3" s="24"/>
    </row>
    <row r="4" spans="2:11" ht="10.050000000000001" customHeight="1" thickBot="1" x14ac:dyDescent="0.25">
      <c r="B4" s="24"/>
      <c r="C4" s="24"/>
    </row>
    <row r="5" spans="2:11" ht="20.2" customHeight="1" thickBot="1" x14ac:dyDescent="0.25">
      <c r="B5" s="65" t="s">
        <v>22</v>
      </c>
      <c r="C5" s="64" t="s">
        <v>21</v>
      </c>
      <c r="E5" s="65" t="s">
        <v>22</v>
      </c>
      <c r="F5" s="64" t="s">
        <v>21</v>
      </c>
    </row>
    <row r="6" spans="2:11" ht="13.5" customHeight="1" x14ac:dyDescent="0.2">
      <c r="B6" s="1" t="s">
        <v>63</v>
      </c>
      <c r="C6" s="21">
        <f>VALUE(B6)</f>
        <v>10</v>
      </c>
      <c r="E6" s="1" t="s">
        <v>170</v>
      </c>
      <c r="F6" s="21">
        <f>VALUE(E6)</f>
        <v>0.7</v>
      </c>
    </row>
    <row r="7" spans="2:11" ht="13.5" customHeight="1" x14ac:dyDescent="0.2">
      <c r="B7" s="3" t="s">
        <v>61</v>
      </c>
      <c r="C7" s="22">
        <f>VALUE(B7)</f>
        <v>200</v>
      </c>
      <c r="E7" s="3" t="s">
        <v>171</v>
      </c>
      <c r="F7" s="22">
        <f>VALUE(E7)</f>
        <v>500</v>
      </c>
    </row>
    <row r="8" spans="2:11" ht="13.5" customHeight="1" thickBot="1" x14ac:dyDescent="0.25">
      <c r="B8" s="4" t="s">
        <v>62</v>
      </c>
      <c r="C8" s="23">
        <f>VALUE(B8)</f>
        <v>123450</v>
      </c>
      <c r="E8" s="4" t="s">
        <v>172</v>
      </c>
      <c r="F8" s="23">
        <f>VALUE(E8)</f>
        <v>7500</v>
      </c>
    </row>
    <row r="9" spans="2:11" ht="13.5" customHeight="1" x14ac:dyDescent="0.2">
      <c r="E9" s="24"/>
      <c r="F9" s="24"/>
    </row>
    <row r="10" spans="2:11" ht="13.5" customHeight="1" x14ac:dyDescent="0.2"/>
    <row r="11" spans="2:11" ht="13.5" customHeight="1" x14ac:dyDescent="0.2"/>
    <row r="12" spans="2:11" ht="13.5" customHeight="1" x14ac:dyDescent="0.2"/>
    <row r="13" spans="2:11" ht="13.5" customHeight="1" x14ac:dyDescent="0.2"/>
    <row r="14" spans="2:11" ht="13.5" customHeight="1" x14ac:dyDescent="0.2"/>
    <row r="15" spans="2:11" ht="13.5" customHeight="1" x14ac:dyDescent="0.2"/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r:id="rId1"/>
  <ignoredErrors>
    <ignoredError sqref="B6:B8 E6:E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L22"/>
  <sheetViews>
    <sheetView workbookViewId="0"/>
  </sheetViews>
  <sheetFormatPr defaultRowHeight="13.8" x14ac:dyDescent="0.2"/>
  <cols>
    <col min="1" max="1" width="3.6640625" customWidth="1"/>
    <col min="2" max="4" width="20.6640625" customWidth="1"/>
    <col min="5" max="5" width="30.6640625" customWidth="1"/>
    <col min="6" max="6" width="9" customWidth="1"/>
    <col min="8" max="8" width="9" customWidth="1"/>
  </cols>
  <sheetData>
    <row r="2" spans="2:12" x14ac:dyDescent="0.2">
      <c r="B2" s="102" t="s">
        <v>157</v>
      </c>
      <c r="C2" s="102"/>
      <c r="D2" s="102"/>
      <c r="E2" s="102"/>
      <c r="F2" s="89"/>
      <c r="G2" s="89"/>
      <c r="H2" s="89"/>
      <c r="I2" s="89"/>
      <c r="J2" s="89"/>
      <c r="K2" s="89"/>
      <c r="L2" s="89"/>
    </row>
    <row r="3" spans="2:12" ht="10.050000000000001" customHeight="1" x14ac:dyDescent="0.2">
      <c r="F3" s="89"/>
      <c r="G3" s="89"/>
      <c r="H3" s="89"/>
      <c r="I3" s="89"/>
      <c r="J3" s="89"/>
      <c r="K3" s="89"/>
      <c r="L3" s="89"/>
    </row>
    <row r="4" spans="2:12" ht="10.050000000000001" customHeight="1" thickBot="1" x14ac:dyDescent="0.25"/>
    <row r="5" spans="2:12" ht="20.2" customHeight="1" thickBot="1" x14ac:dyDescent="0.25">
      <c r="B5" s="65" t="s">
        <v>91</v>
      </c>
      <c r="C5" s="27" t="s">
        <v>173</v>
      </c>
      <c r="D5" s="31" t="s">
        <v>197</v>
      </c>
    </row>
    <row r="6" spans="2:12" ht="13.5" customHeight="1" x14ac:dyDescent="0.2">
      <c r="B6" s="17" t="s">
        <v>80</v>
      </c>
      <c r="C6" s="2" t="s">
        <v>81</v>
      </c>
      <c r="D6" s="21" t="str">
        <f>_xlfn.CONCAT(B6:C6)</f>
        <v>青森県十和田市</v>
      </c>
    </row>
    <row r="7" spans="2:12" ht="13.5" customHeight="1" x14ac:dyDescent="0.2">
      <c r="B7" s="10" t="s">
        <v>80</v>
      </c>
      <c r="C7" s="6" t="s">
        <v>82</v>
      </c>
      <c r="D7" s="22" t="str">
        <f t="shared" ref="D7:D11" si="0">_xlfn.CONCAT(B7:C7)</f>
        <v>青森県青森市</v>
      </c>
      <c r="G7" s="24"/>
    </row>
    <row r="8" spans="2:12" ht="13.5" customHeight="1" x14ac:dyDescent="0.2">
      <c r="B8" s="10" t="s">
        <v>83</v>
      </c>
      <c r="C8" s="6" t="s">
        <v>84</v>
      </c>
      <c r="D8" s="22" t="str">
        <f t="shared" si="0"/>
        <v>神奈川県横浜市中区</v>
      </c>
      <c r="G8" s="24"/>
    </row>
    <row r="9" spans="2:12" ht="13.5" customHeight="1" x14ac:dyDescent="0.2">
      <c r="B9" s="10" t="s">
        <v>85</v>
      </c>
      <c r="C9" s="6" t="s">
        <v>86</v>
      </c>
      <c r="D9" s="22" t="str">
        <f t="shared" si="0"/>
        <v>新潟県新潟市中央区</v>
      </c>
      <c r="G9" s="24"/>
    </row>
    <row r="10" spans="2:12" ht="13.5" customHeight="1" x14ac:dyDescent="0.2">
      <c r="B10" s="10" t="s">
        <v>87</v>
      </c>
      <c r="C10" s="6" t="s">
        <v>88</v>
      </c>
      <c r="D10" s="22" t="str">
        <f t="shared" si="0"/>
        <v>石川県金沢市</v>
      </c>
      <c r="G10" s="24"/>
    </row>
    <row r="11" spans="2:12" ht="13.5" customHeight="1" thickBot="1" x14ac:dyDescent="0.25">
      <c r="B11" s="11" t="s">
        <v>89</v>
      </c>
      <c r="C11" s="5" t="s">
        <v>90</v>
      </c>
      <c r="D11" s="23" t="str">
        <f t="shared" si="0"/>
        <v>愛知県名古屋市</v>
      </c>
      <c r="G11" s="24"/>
    </row>
    <row r="12" spans="2:12" ht="13.5" customHeight="1" thickBot="1" x14ac:dyDescent="0.25">
      <c r="G12" s="24"/>
    </row>
    <row r="13" spans="2:12" ht="20.2" customHeight="1" thickBot="1" x14ac:dyDescent="0.25">
      <c r="B13" s="65" t="s">
        <v>91</v>
      </c>
      <c r="C13" s="27" t="s">
        <v>92</v>
      </c>
      <c r="D13" s="27" t="s">
        <v>187</v>
      </c>
      <c r="E13" s="31" t="s">
        <v>188</v>
      </c>
    </row>
    <row r="14" spans="2:12" ht="13.5" customHeight="1" x14ac:dyDescent="0.2">
      <c r="B14" s="17" t="s">
        <v>80</v>
      </c>
      <c r="C14" s="2" t="s">
        <v>82</v>
      </c>
      <c r="D14" s="2" t="s">
        <v>93</v>
      </c>
      <c r="E14" s="21" t="str">
        <f>_xlfn.CONCAT(B14:D14)</f>
        <v>青森県青森市長島</v>
      </c>
    </row>
    <row r="15" spans="2:12" ht="13.5" customHeight="1" x14ac:dyDescent="0.2">
      <c r="B15" s="10" t="s">
        <v>101</v>
      </c>
      <c r="C15" s="6" t="s">
        <v>94</v>
      </c>
      <c r="D15" s="6" t="s">
        <v>95</v>
      </c>
      <c r="E15" s="22" t="str">
        <f t="shared" ref="E15:E18" si="1">_xlfn.CONCAT(B15:D15)</f>
        <v xml:space="preserve">	宮城県仙台市青葉区本町</v>
      </c>
    </row>
    <row r="16" spans="2:12" ht="13.5" customHeight="1" x14ac:dyDescent="0.2">
      <c r="B16" s="10" t="s">
        <v>83</v>
      </c>
      <c r="C16" s="6" t="s">
        <v>96</v>
      </c>
      <c r="D16" s="6" t="s">
        <v>97</v>
      </c>
      <c r="E16" s="22" t="str">
        <f t="shared" si="1"/>
        <v>神奈川県横浜市中区日本大通</v>
      </c>
    </row>
    <row r="17" spans="2:5" ht="13.5" customHeight="1" x14ac:dyDescent="0.2">
      <c r="B17" s="10" t="s">
        <v>85</v>
      </c>
      <c r="C17" s="6" t="s">
        <v>98</v>
      </c>
      <c r="D17" s="6" t="s">
        <v>99</v>
      </c>
      <c r="E17" s="22" t="str">
        <f t="shared" si="1"/>
        <v>新潟県新潟市中央区新光町</v>
      </c>
    </row>
    <row r="18" spans="2:5" ht="13.5" customHeight="1" thickBot="1" x14ac:dyDescent="0.25">
      <c r="B18" s="70" t="s">
        <v>87</v>
      </c>
      <c r="C18" s="5" t="s">
        <v>88</v>
      </c>
      <c r="D18" s="5" t="s">
        <v>100</v>
      </c>
      <c r="E18" s="23" t="str">
        <f t="shared" si="1"/>
        <v>石川県金沢市鞍月</v>
      </c>
    </row>
    <row r="19" spans="2:5" ht="13.5" customHeight="1" x14ac:dyDescent="0.2">
      <c r="B19" s="24"/>
    </row>
    <row r="20" spans="2:5" ht="13.5" customHeight="1" x14ac:dyDescent="0.2">
      <c r="B20" s="24"/>
    </row>
    <row r="21" spans="2:5" ht="13.5" customHeight="1" x14ac:dyDescent="0.2">
      <c r="B21" s="24"/>
    </row>
    <row r="22" spans="2:5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G10"/>
  <sheetViews>
    <sheetView workbookViewId="0"/>
  </sheetViews>
  <sheetFormatPr defaultRowHeight="13.8" x14ac:dyDescent="0.2"/>
  <cols>
    <col min="1" max="1" width="3.6640625" customWidth="1"/>
    <col min="3" max="6" width="11.33203125" customWidth="1"/>
    <col min="7" max="7" width="22.6640625" customWidth="1"/>
  </cols>
  <sheetData>
    <row r="2" spans="1:7" x14ac:dyDescent="0.2">
      <c r="A2" s="24"/>
      <c r="B2" s="99" t="s">
        <v>157</v>
      </c>
      <c r="C2" s="100"/>
      <c r="D2" s="100"/>
      <c r="E2" s="100"/>
      <c r="F2" s="100"/>
      <c r="G2" s="101"/>
    </row>
    <row r="4" spans="1:7" ht="14.4" thickBot="1" x14ac:dyDescent="0.25"/>
    <row r="5" spans="1:7" x14ac:dyDescent="0.2">
      <c r="B5" s="96" t="s">
        <v>202</v>
      </c>
      <c r="C5" s="97" t="s">
        <v>203</v>
      </c>
      <c r="D5" s="97" t="s">
        <v>204</v>
      </c>
      <c r="E5" s="97" t="s">
        <v>205</v>
      </c>
      <c r="F5" s="97" t="s">
        <v>206</v>
      </c>
      <c r="G5" s="98" t="s">
        <v>207</v>
      </c>
    </row>
    <row r="6" spans="1:7" x14ac:dyDescent="0.2">
      <c r="B6" s="94">
        <v>45908</v>
      </c>
      <c r="C6" s="6" t="s">
        <v>208</v>
      </c>
      <c r="D6" s="6"/>
      <c r="E6" s="6" t="s">
        <v>213</v>
      </c>
      <c r="F6" s="6" t="s">
        <v>216</v>
      </c>
      <c r="G6" s="22" t="str">
        <f>_xlfn.TEXTJOIN("、",TRUE,C6:F6)</f>
        <v>野村、高橋、渡辺</v>
      </c>
    </row>
    <row r="7" spans="1:7" x14ac:dyDescent="0.2">
      <c r="B7" s="94">
        <v>45909</v>
      </c>
      <c r="C7" s="6"/>
      <c r="D7" s="6" t="s">
        <v>211</v>
      </c>
      <c r="E7" s="6"/>
      <c r="F7" s="6"/>
      <c r="G7" s="22" t="str">
        <f t="shared" ref="G7:G10" si="0">_xlfn.TEXTJOIN("、",TRUE,C7:F7)</f>
        <v>藤村</v>
      </c>
    </row>
    <row r="8" spans="1:7" x14ac:dyDescent="0.2">
      <c r="B8" s="94">
        <v>45910</v>
      </c>
      <c r="C8" s="6" t="s">
        <v>209</v>
      </c>
      <c r="D8" s="6" t="s">
        <v>212</v>
      </c>
      <c r="E8" s="6" t="s">
        <v>214</v>
      </c>
      <c r="F8" s="6" t="s">
        <v>217</v>
      </c>
      <c r="G8" s="22" t="str">
        <f t="shared" si="0"/>
        <v>佐藤、鈴木、小林、高木</v>
      </c>
    </row>
    <row r="9" spans="1:7" x14ac:dyDescent="0.2">
      <c r="B9" s="94">
        <v>45911</v>
      </c>
      <c r="C9" s="6" t="s">
        <v>210</v>
      </c>
      <c r="D9" s="6"/>
      <c r="E9" s="6" t="s">
        <v>215</v>
      </c>
      <c r="F9" s="6" t="s">
        <v>221</v>
      </c>
      <c r="G9" s="22" t="str">
        <f t="shared" si="0"/>
        <v>小島、伊藤、堺</v>
      </c>
    </row>
    <row r="10" spans="1:7" ht="14.4" thickBot="1" x14ac:dyDescent="0.25">
      <c r="B10" s="95">
        <v>45912</v>
      </c>
      <c r="C10" s="5"/>
      <c r="D10" s="5" t="s">
        <v>113</v>
      </c>
      <c r="E10" s="5"/>
      <c r="F10" s="5" t="s">
        <v>218</v>
      </c>
      <c r="G10" s="23" t="str">
        <f t="shared" si="0"/>
        <v>森、田中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L17"/>
  <sheetViews>
    <sheetView workbookViewId="0"/>
  </sheetViews>
  <sheetFormatPr defaultRowHeight="13.8" x14ac:dyDescent="0.2"/>
  <cols>
    <col min="1" max="1" width="3.6640625" customWidth="1"/>
    <col min="5" max="5" width="11.6640625" customWidth="1"/>
    <col min="6" max="6" width="3.6640625" customWidth="1"/>
    <col min="7" max="8" width="11.6640625" customWidth="1"/>
    <col min="9" max="9" width="3.6640625" customWidth="1"/>
    <col min="10" max="11" width="11.6640625" customWidth="1"/>
  </cols>
  <sheetData>
    <row r="2" spans="2:12" x14ac:dyDescent="0.2">
      <c r="B2" s="102" t="s">
        <v>157</v>
      </c>
      <c r="C2" s="102"/>
      <c r="D2" s="102"/>
      <c r="E2" s="102"/>
      <c r="F2" s="102"/>
      <c r="G2" s="102"/>
      <c r="H2" s="102"/>
      <c r="I2" s="102"/>
      <c r="J2" s="102"/>
      <c r="K2" s="102"/>
    </row>
    <row r="3" spans="2:12" ht="10.050000000000001" customHeight="1" x14ac:dyDescent="0.2"/>
    <row r="4" spans="2:12" ht="10.050000000000001" customHeight="1" x14ac:dyDescent="0.2"/>
    <row r="5" spans="2:12" ht="27.1" customHeight="1" x14ac:dyDescent="0.2">
      <c r="B5" s="71" t="s">
        <v>120</v>
      </c>
      <c r="C5" s="71" t="s">
        <v>0</v>
      </c>
      <c r="D5" s="71" t="s">
        <v>1</v>
      </c>
      <c r="E5" s="71" t="s">
        <v>121</v>
      </c>
      <c r="G5" s="71" t="s">
        <v>122</v>
      </c>
      <c r="H5" s="71" t="s">
        <v>1</v>
      </c>
      <c r="J5" s="93" t="s">
        <v>174</v>
      </c>
      <c r="K5" s="71" t="s">
        <v>121</v>
      </c>
    </row>
    <row r="6" spans="2:12" x14ac:dyDescent="0.2">
      <c r="B6" s="6" t="s">
        <v>181</v>
      </c>
      <c r="C6" s="6" t="s">
        <v>2</v>
      </c>
      <c r="D6" s="83" t="str">
        <f t="shared" ref="D6:D14" si="0">VLOOKUP(RIGHT(B6,1),$G$6:$H$7,2,FALSE)</f>
        <v>男</v>
      </c>
      <c r="E6" s="83" t="str">
        <f t="shared" ref="E6:E14" si="1">VLOOKUP(LEFT(B6,1),$J$6:$K$8,2,FALSE)</f>
        <v>フリー会員</v>
      </c>
      <c r="G6" s="81" t="s">
        <v>115</v>
      </c>
      <c r="H6" s="81" t="s">
        <v>116</v>
      </c>
      <c r="J6" s="81" t="s">
        <v>180</v>
      </c>
      <c r="K6" s="32" t="s">
        <v>109</v>
      </c>
    </row>
    <row r="7" spans="2:12" x14ac:dyDescent="0.2">
      <c r="B7" s="6" t="s">
        <v>184</v>
      </c>
      <c r="C7" s="6" t="s">
        <v>4</v>
      </c>
      <c r="D7" s="83" t="str">
        <f t="shared" si="0"/>
        <v>女</v>
      </c>
      <c r="E7" s="83" t="str">
        <f t="shared" si="1"/>
        <v>月4回会員</v>
      </c>
      <c r="G7" s="82" t="s">
        <v>108</v>
      </c>
      <c r="H7" s="82" t="s">
        <v>117</v>
      </c>
      <c r="J7" s="82" t="s">
        <v>179</v>
      </c>
      <c r="K7" s="6" t="s">
        <v>110</v>
      </c>
    </row>
    <row r="8" spans="2:12" x14ac:dyDescent="0.2">
      <c r="B8" s="6" t="s">
        <v>182</v>
      </c>
      <c r="C8" s="6" t="s">
        <v>6</v>
      </c>
      <c r="D8" s="83" t="str">
        <f t="shared" si="0"/>
        <v>男</v>
      </c>
      <c r="E8" s="83" t="str">
        <f t="shared" si="1"/>
        <v>フリー会員</v>
      </c>
      <c r="J8" s="82" t="s">
        <v>119</v>
      </c>
      <c r="K8" s="6" t="s">
        <v>123</v>
      </c>
    </row>
    <row r="9" spans="2:12" x14ac:dyDescent="0.2">
      <c r="B9" s="6" t="s">
        <v>222</v>
      </c>
      <c r="C9" s="6" t="s">
        <v>103</v>
      </c>
      <c r="D9" s="83" t="str">
        <f t="shared" si="0"/>
        <v>女</v>
      </c>
      <c r="E9" s="83" t="str">
        <f t="shared" si="1"/>
        <v>平日会員</v>
      </c>
      <c r="F9" s="24"/>
      <c r="G9" s="24"/>
      <c r="H9" s="24"/>
      <c r="I9" s="24"/>
      <c r="J9" s="24"/>
      <c r="K9" s="24"/>
      <c r="L9" s="24"/>
    </row>
    <row r="10" spans="2:12" x14ac:dyDescent="0.2">
      <c r="B10" s="6" t="s">
        <v>183</v>
      </c>
      <c r="C10" s="6" t="s">
        <v>104</v>
      </c>
      <c r="D10" s="83" t="str">
        <f t="shared" si="0"/>
        <v>男</v>
      </c>
      <c r="E10" s="83" t="str">
        <f t="shared" si="1"/>
        <v>フリー会員</v>
      </c>
      <c r="F10" s="24"/>
      <c r="G10" s="24"/>
      <c r="H10" s="24"/>
      <c r="I10" s="24"/>
      <c r="J10" s="24"/>
      <c r="K10" s="24"/>
      <c r="L10" s="24"/>
    </row>
    <row r="11" spans="2:12" x14ac:dyDescent="0.2">
      <c r="B11" s="6" t="s">
        <v>185</v>
      </c>
      <c r="C11" s="6" t="s">
        <v>111</v>
      </c>
      <c r="D11" s="83" t="str">
        <f t="shared" si="0"/>
        <v>女</v>
      </c>
      <c r="E11" s="83" t="str">
        <f t="shared" si="1"/>
        <v>月4回会員</v>
      </c>
      <c r="F11" s="24"/>
      <c r="G11" s="24"/>
      <c r="H11" s="24"/>
      <c r="I11" s="24"/>
      <c r="J11" s="24"/>
      <c r="K11" s="24"/>
      <c r="L11" s="24"/>
    </row>
    <row r="12" spans="2:12" x14ac:dyDescent="0.2">
      <c r="B12" s="6" t="s">
        <v>106</v>
      </c>
      <c r="C12" s="6" t="s">
        <v>112</v>
      </c>
      <c r="D12" s="83" t="str">
        <f t="shared" si="0"/>
        <v>男</v>
      </c>
      <c r="E12" s="83" t="str">
        <f t="shared" si="1"/>
        <v>平日会員</v>
      </c>
      <c r="F12" s="24"/>
      <c r="G12" s="24"/>
      <c r="J12" s="24"/>
      <c r="K12" s="24"/>
      <c r="L12" s="24"/>
    </row>
    <row r="13" spans="2:12" x14ac:dyDescent="0.2">
      <c r="B13" s="6" t="s">
        <v>186</v>
      </c>
      <c r="C13" s="6" t="s">
        <v>113</v>
      </c>
      <c r="D13" s="83" t="str">
        <f t="shared" si="0"/>
        <v>男</v>
      </c>
      <c r="E13" s="83" t="str">
        <f t="shared" si="1"/>
        <v>月4回会員</v>
      </c>
      <c r="F13" s="24"/>
      <c r="G13" s="24"/>
      <c r="J13" s="24"/>
      <c r="K13" s="24"/>
      <c r="L13" s="24"/>
    </row>
    <row r="14" spans="2:12" x14ac:dyDescent="0.2">
      <c r="B14" s="6" t="s">
        <v>107</v>
      </c>
      <c r="C14" s="6" t="s">
        <v>114</v>
      </c>
      <c r="D14" s="83" t="str">
        <f t="shared" si="0"/>
        <v>男</v>
      </c>
      <c r="E14" s="83" t="str">
        <f t="shared" si="1"/>
        <v>平日会員</v>
      </c>
      <c r="F14" s="24"/>
      <c r="G14" s="24"/>
      <c r="J14" s="24"/>
      <c r="K14" s="24"/>
      <c r="L14" s="24"/>
    </row>
    <row r="15" spans="2:12" x14ac:dyDescent="0.2">
      <c r="D15" s="24"/>
      <c r="E15" s="24"/>
      <c r="F15" s="24"/>
      <c r="G15" s="24"/>
      <c r="J15" s="24"/>
      <c r="K15" s="24"/>
      <c r="L15" s="24"/>
    </row>
    <row r="16" spans="2:12" x14ac:dyDescent="0.2">
      <c r="D16" s="24"/>
      <c r="E16" s="24"/>
      <c r="F16" s="24"/>
      <c r="G16" s="24"/>
      <c r="H16" s="24"/>
      <c r="I16" s="24"/>
      <c r="J16" s="24"/>
      <c r="K16" s="24"/>
      <c r="L16" s="24"/>
    </row>
    <row r="17" spans="4:12" x14ac:dyDescent="0.2">
      <c r="D17" s="24"/>
      <c r="E17" s="24"/>
      <c r="F17" s="24"/>
      <c r="G17" s="24"/>
      <c r="H17" s="24"/>
      <c r="I17" s="24"/>
      <c r="J17" s="24"/>
      <c r="K17" s="24"/>
      <c r="L17" s="24"/>
    </row>
  </sheetData>
  <mergeCells count="1">
    <mergeCell ref="B2:K2"/>
  </mergeCells>
  <phoneticPr fontId="2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N27"/>
  <sheetViews>
    <sheetView workbookViewId="0"/>
  </sheetViews>
  <sheetFormatPr defaultRowHeight="13.8" x14ac:dyDescent="0.2"/>
  <cols>
    <col min="1" max="1" width="8" bestFit="1" customWidth="1"/>
    <col min="2" max="3" width="7.6640625" customWidth="1"/>
    <col min="4" max="4" width="7.6640625" style="24" customWidth="1"/>
    <col min="5" max="7" width="7.6640625" customWidth="1"/>
    <col min="8" max="8" width="7.6640625" style="24" customWidth="1"/>
    <col min="9" max="11" width="12.6640625" customWidth="1"/>
  </cols>
  <sheetData>
    <row r="2" spans="2:13" x14ac:dyDescent="0.2">
      <c r="B2" s="102" t="s">
        <v>157</v>
      </c>
      <c r="C2" s="102"/>
      <c r="D2" s="102"/>
      <c r="E2" s="102"/>
      <c r="F2" s="102"/>
      <c r="G2" s="102"/>
      <c r="H2" s="102"/>
      <c r="I2" s="102"/>
      <c r="J2" s="102"/>
      <c r="K2" s="102"/>
    </row>
    <row r="3" spans="2:13" ht="10.050000000000001" customHeight="1" x14ac:dyDescent="0.2"/>
    <row r="4" spans="2:13" ht="10.050000000000001" customHeight="1" thickBot="1" x14ac:dyDescent="0.25"/>
    <row r="5" spans="2:13" s="24" customFormat="1" ht="28.2" thickBot="1" x14ac:dyDescent="0.25">
      <c r="B5" s="65" t="s">
        <v>150</v>
      </c>
      <c r="C5" s="27" t="s">
        <v>124</v>
      </c>
      <c r="D5" s="27" t="s">
        <v>7</v>
      </c>
      <c r="E5" s="27" t="s">
        <v>1</v>
      </c>
      <c r="F5" s="27" t="s">
        <v>121</v>
      </c>
      <c r="G5" s="80" t="s">
        <v>198</v>
      </c>
      <c r="H5" s="27" t="s">
        <v>152</v>
      </c>
      <c r="I5" s="27" t="s">
        <v>105</v>
      </c>
      <c r="J5" s="27" t="s">
        <v>8</v>
      </c>
      <c r="K5" s="31" t="s">
        <v>151</v>
      </c>
    </row>
    <row r="6" spans="2:13" s="24" customFormat="1" x14ac:dyDescent="0.2">
      <c r="B6" s="17">
        <v>1001</v>
      </c>
      <c r="C6" s="2" t="s">
        <v>2</v>
      </c>
      <c r="D6" s="2" t="s">
        <v>125</v>
      </c>
      <c r="E6" s="84" t="s">
        <v>3</v>
      </c>
      <c r="F6" s="87" t="s">
        <v>189</v>
      </c>
      <c r="G6" s="2">
        <v>173</v>
      </c>
      <c r="H6" s="87" t="s">
        <v>194</v>
      </c>
      <c r="I6" s="18" t="str">
        <f>_xlfn.CONCAT(F6,B6,IF(E6="男","M","F"))</f>
        <v>S1001M</v>
      </c>
      <c r="J6" s="18" t="str">
        <f>_xlfn.TEXTJOIN("　",TRUE,C6:D6)</f>
        <v>鈴木　一郎</v>
      </c>
      <c r="K6" s="21" t="str">
        <f>_xlfn.TEXTJOIN("-", TRUE,HLOOKUP(G6,$B$17:$H$18,2, TRUE ),HLOOKUP(H6,$B$21:$F$22,2, FALSE ))</f>
        <v>L-シアン</v>
      </c>
    </row>
    <row r="7" spans="2:13" s="24" customFormat="1" x14ac:dyDescent="0.2">
      <c r="B7" s="10">
        <v>1002</v>
      </c>
      <c r="C7" s="6" t="s">
        <v>4</v>
      </c>
      <c r="D7" s="6" t="s">
        <v>131</v>
      </c>
      <c r="E7" s="85" t="s">
        <v>5</v>
      </c>
      <c r="F7" s="82" t="s">
        <v>190</v>
      </c>
      <c r="G7" s="6">
        <v>152</v>
      </c>
      <c r="H7" s="82" t="s">
        <v>138</v>
      </c>
      <c r="I7" s="7" t="str">
        <f t="shared" ref="I7:I14" si="0">_xlfn.CONCAT(F7,B7,IF(E7="男","M","F"))</f>
        <v>T1002F</v>
      </c>
      <c r="J7" s="7" t="str">
        <f t="shared" ref="J7:J14" si="1">_xlfn.TEXTJOIN("　",TRUE,C7:D7)</f>
        <v>山口　花子</v>
      </c>
      <c r="K7" s="22" t="str">
        <f t="shared" ref="K7:K14" si="2">_xlfn.TEXTJOIN("-", TRUE,HLOOKUP(G7,$B$17:$H$18,2, TRUE ),HLOOKUP(H7,$B$21:$F$22,2, FALSE ))</f>
        <v>XXS-赤</v>
      </c>
    </row>
    <row r="8" spans="2:13" s="24" customFormat="1" x14ac:dyDescent="0.2">
      <c r="B8" s="10">
        <v>1003</v>
      </c>
      <c r="C8" s="6" t="s">
        <v>6</v>
      </c>
      <c r="D8" s="6" t="s">
        <v>126</v>
      </c>
      <c r="E8" s="85" t="s">
        <v>3</v>
      </c>
      <c r="F8" s="82" t="s">
        <v>189</v>
      </c>
      <c r="G8" s="6">
        <v>168</v>
      </c>
      <c r="H8" s="82" t="s">
        <v>140</v>
      </c>
      <c r="I8" s="7" t="str">
        <f t="shared" si="0"/>
        <v>S1003M</v>
      </c>
      <c r="J8" s="7" t="str">
        <f t="shared" si="1"/>
        <v>高田　次郎</v>
      </c>
      <c r="K8" s="22" t="str">
        <f t="shared" si="2"/>
        <v>M-白</v>
      </c>
    </row>
    <row r="9" spans="2:13" s="24" customFormat="1" x14ac:dyDescent="0.2">
      <c r="B9" s="10">
        <v>1004</v>
      </c>
      <c r="C9" s="6" t="s">
        <v>103</v>
      </c>
      <c r="D9" s="6" t="s">
        <v>132</v>
      </c>
      <c r="E9" s="85" t="s">
        <v>5</v>
      </c>
      <c r="F9" s="82" t="s">
        <v>118</v>
      </c>
      <c r="G9" s="78">
        <v>158</v>
      </c>
      <c r="H9" s="82" t="s">
        <v>138</v>
      </c>
      <c r="I9" s="7" t="str">
        <f t="shared" si="0"/>
        <v>H1004F</v>
      </c>
      <c r="J9" s="7" t="str">
        <f t="shared" si="1"/>
        <v>山田　空子</v>
      </c>
      <c r="K9" s="22" t="str">
        <f t="shared" si="2"/>
        <v>XS-赤</v>
      </c>
    </row>
    <row r="10" spans="2:13" s="24" customFormat="1" x14ac:dyDescent="0.2">
      <c r="B10" s="10">
        <v>1005</v>
      </c>
      <c r="C10" s="6" t="s">
        <v>104</v>
      </c>
      <c r="D10" s="6" t="s">
        <v>127</v>
      </c>
      <c r="E10" s="85" t="s">
        <v>3</v>
      </c>
      <c r="F10" s="82" t="s">
        <v>189</v>
      </c>
      <c r="G10" s="78">
        <v>178</v>
      </c>
      <c r="H10" s="82" t="s">
        <v>102</v>
      </c>
      <c r="I10" s="7" t="str">
        <f t="shared" si="0"/>
        <v>S1005M</v>
      </c>
      <c r="J10" s="7" t="str">
        <f t="shared" si="1"/>
        <v>山本　三郎</v>
      </c>
      <c r="K10" s="22" t="str">
        <f t="shared" si="2"/>
        <v>L-黒</v>
      </c>
    </row>
    <row r="11" spans="2:13" s="24" customFormat="1" x14ac:dyDescent="0.2">
      <c r="B11" s="10">
        <v>1006</v>
      </c>
      <c r="C11" s="6" t="s">
        <v>111</v>
      </c>
      <c r="D11" s="6" t="s">
        <v>133</v>
      </c>
      <c r="E11" s="85" t="s">
        <v>5</v>
      </c>
      <c r="F11" s="82" t="s">
        <v>190</v>
      </c>
      <c r="G11" s="78">
        <v>161</v>
      </c>
      <c r="H11" s="82" t="s">
        <v>143</v>
      </c>
      <c r="I11" s="7" t="str">
        <f t="shared" si="0"/>
        <v>T1006F</v>
      </c>
      <c r="J11" s="7" t="str">
        <f t="shared" si="1"/>
        <v>石川　道子</v>
      </c>
      <c r="K11" s="22" t="str">
        <f t="shared" si="2"/>
        <v>S-緑</v>
      </c>
    </row>
    <row r="12" spans="2:13" s="24" customFormat="1" x14ac:dyDescent="0.2">
      <c r="B12" s="10">
        <v>1007</v>
      </c>
      <c r="C12" s="6" t="s">
        <v>112</v>
      </c>
      <c r="D12" s="6" t="s">
        <v>128</v>
      </c>
      <c r="E12" s="85" t="s">
        <v>3</v>
      </c>
      <c r="F12" s="82" t="s">
        <v>118</v>
      </c>
      <c r="G12" s="78">
        <v>192</v>
      </c>
      <c r="H12" s="82" t="s">
        <v>102</v>
      </c>
      <c r="I12" s="7" t="str">
        <f t="shared" si="0"/>
        <v>H1007M</v>
      </c>
      <c r="J12" s="7" t="str">
        <f t="shared" si="1"/>
        <v>西田　四朗</v>
      </c>
      <c r="K12" s="22" t="str">
        <f t="shared" si="2"/>
        <v>XL-黒</v>
      </c>
    </row>
    <row r="13" spans="2:13" s="24" customFormat="1" x14ac:dyDescent="0.2">
      <c r="B13" s="10">
        <v>1008</v>
      </c>
      <c r="C13" s="6" t="s">
        <v>113</v>
      </c>
      <c r="D13" s="6" t="s">
        <v>129</v>
      </c>
      <c r="E13" s="85" t="s">
        <v>3</v>
      </c>
      <c r="F13" s="82" t="s">
        <v>190</v>
      </c>
      <c r="G13" s="78">
        <v>185</v>
      </c>
      <c r="H13" s="82" t="s">
        <v>140</v>
      </c>
      <c r="I13" s="7" t="str">
        <f t="shared" si="0"/>
        <v>T1008M</v>
      </c>
      <c r="J13" s="7" t="str">
        <f t="shared" si="1"/>
        <v>森　五郎</v>
      </c>
      <c r="K13" s="22" t="str">
        <f t="shared" si="2"/>
        <v>XL-白</v>
      </c>
    </row>
    <row r="14" spans="2:13" s="24" customFormat="1" ht="14.4" thickBot="1" x14ac:dyDescent="0.25">
      <c r="B14" s="11">
        <v>1009</v>
      </c>
      <c r="C14" s="5" t="s">
        <v>114</v>
      </c>
      <c r="D14" s="5" t="s">
        <v>130</v>
      </c>
      <c r="E14" s="86" t="s">
        <v>3</v>
      </c>
      <c r="F14" s="76" t="s">
        <v>118</v>
      </c>
      <c r="G14" s="79">
        <v>172</v>
      </c>
      <c r="H14" s="76" t="s">
        <v>194</v>
      </c>
      <c r="I14" s="19" t="str">
        <f t="shared" si="0"/>
        <v>H1009M</v>
      </c>
      <c r="J14" s="19" t="str">
        <f t="shared" si="1"/>
        <v>佐々木　六郎</v>
      </c>
      <c r="K14" s="23" t="str">
        <f t="shared" si="2"/>
        <v>L-シアン</v>
      </c>
    </row>
    <row r="15" spans="2:13" x14ac:dyDescent="0.2">
      <c r="I15" s="24"/>
      <c r="J15" s="24"/>
      <c r="K15" s="24"/>
      <c r="L15" s="24"/>
      <c r="M15" s="24"/>
    </row>
    <row r="16" spans="2:13" ht="14.4" thickBot="1" x14ac:dyDescent="0.25">
      <c r="B16" s="25" t="s">
        <v>155</v>
      </c>
      <c r="D16"/>
      <c r="H16"/>
      <c r="M16" s="24"/>
    </row>
    <row r="17" spans="1:14" x14ac:dyDescent="0.2">
      <c r="A17" s="26" t="s">
        <v>10</v>
      </c>
      <c r="B17" s="12">
        <v>0</v>
      </c>
      <c r="C17" s="13">
        <v>155</v>
      </c>
      <c r="D17" s="13">
        <v>160</v>
      </c>
      <c r="E17" s="13">
        <v>165</v>
      </c>
      <c r="F17" s="13">
        <v>170</v>
      </c>
      <c r="G17" s="13">
        <v>180</v>
      </c>
      <c r="H17" s="72">
        <v>200</v>
      </c>
      <c r="M17" s="24"/>
    </row>
    <row r="18" spans="1:14" ht="14.4" thickBot="1" x14ac:dyDescent="0.25">
      <c r="A18" s="26" t="s">
        <v>134</v>
      </c>
      <c r="B18" s="28" t="s">
        <v>192</v>
      </c>
      <c r="C18" s="76" t="s">
        <v>135</v>
      </c>
      <c r="D18" s="76" t="s">
        <v>136</v>
      </c>
      <c r="E18" s="76" t="s">
        <v>115</v>
      </c>
      <c r="F18" s="76" t="s">
        <v>9</v>
      </c>
      <c r="G18" s="76" t="s">
        <v>137</v>
      </c>
      <c r="H18" s="77" t="s">
        <v>193</v>
      </c>
      <c r="M18" s="24"/>
    </row>
    <row r="19" spans="1:14" x14ac:dyDescent="0.2">
      <c r="A19" s="26"/>
      <c r="D19"/>
      <c r="H19"/>
      <c r="M19" s="24"/>
      <c r="N19" s="24"/>
    </row>
    <row r="20" spans="1:14" ht="14.4" thickBot="1" x14ac:dyDescent="0.25">
      <c r="A20" s="26"/>
      <c r="B20" s="25" t="s">
        <v>156</v>
      </c>
      <c r="H20"/>
      <c r="M20" s="24"/>
      <c r="N20" s="24"/>
    </row>
    <row r="21" spans="1:14" x14ac:dyDescent="0.2">
      <c r="A21" s="26" t="s">
        <v>152</v>
      </c>
      <c r="B21" s="73" t="s">
        <v>191</v>
      </c>
      <c r="C21" s="74" t="s">
        <v>141</v>
      </c>
      <c r="D21" s="74" t="s">
        <v>142</v>
      </c>
      <c r="E21" s="74" t="s">
        <v>144</v>
      </c>
      <c r="F21" s="75" t="s">
        <v>139</v>
      </c>
      <c r="H21"/>
      <c r="M21" s="24"/>
      <c r="N21" s="24"/>
    </row>
    <row r="22" spans="1:14" ht="14.4" thickBot="1" x14ac:dyDescent="0.25">
      <c r="A22" s="26" t="s">
        <v>153</v>
      </c>
      <c r="B22" s="28" t="s">
        <v>149</v>
      </c>
      <c r="C22" s="76" t="s">
        <v>145</v>
      </c>
      <c r="D22" s="76" t="s">
        <v>146</v>
      </c>
      <c r="E22" s="76" t="s">
        <v>147</v>
      </c>
      <c r="F22" s="77" t="s">
        <v>148</v>
      </c>
      <c r="H22"/>
      <c r="M22" s="24"/>
      <c r="N22" s="24"/>
    </row>
    <row r="23" spans="1:14" x14ac:dyDescent="0.2">
      <c r="D23"/>
      <c r="H23"/>
      <c r="M23" s="24"/>
      <c r="N23" s="24"/>
    </row>
    <row r="24" spans="1:14" x14ac:dyDescent="0.2">
      <c r="D24"/>
      <c r="H24"/>
      <c r="M24" s="24"/>
      <c r="N24" s="24"/>
    </row>
    <row r="25" spans="1:14" x14ac:dyDescent="0.2">
      <c r="D25"/>
      <c r="H25"/>
      <c r="M25" s="24"/>
      <c r="N25" s="24"/>
    </row>
    <row r="26" spans="1:14" x14ac:dyDescent="0.2">
      <c r="D26"/>
      <c r="H26"/>
      <c r="M26" s="24"/>
      <c r="N26" s="24"/>
    </row>
    <row r="27" spans="1:14" x14ac:dyDescent="0.2">
      <c r="E27" s="24"/>
      <c r="F27" s="24"/>
      <c r="G27" s="24"/>
      <c r="I27" s="24"/>
      <c r="J27" s="24"/>
      <c r="K27" s="24"/>
      <c r="L27" s="24"/>
      <c r="M27" s="24"/>
      <c r="N27" s="24"/>
    </row>
  </sheetData>
  <mergeCells count="1">
    <mergeCell ref="B2:K2"/>
  </mergeCells>
  <phoneticPr fontId="2"/>
  <dataValidations count="1">
    <dataValidation type="list" allowBlank="1" showInputMessage="1" showErrorMessage="1" sqref="H6:H14" xr:uid="{00000000-0002-0000-0E00-000000000000}">
      <formula1>$B$21:$F$21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問題10</vt:lpstr>
      <vt:lpstr>問題11</vt:lpstr>
      <vt:lpstr>問題12</vt:lpstr>
      <vt:lpstr>問題13</vt:lpstr>
      <vt:lpstr>問題14</vt:lpstr>
      <vt:lpstr>問題15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2026-02-12T01:09:48Z</dcterms:created>
  <dcterms:modified xsi:type="dcterms:W3CDTF">2026-02-12T01:09:53Z</dcterms:modified>
</cp:coreProperties>
</file>